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4240" windowHeight="13140"/>
  </bookViews>
  <sheets>
    <sheet name="Totales Fonasa - No Fonasa" sheetId="1" r:id="rId1"/>
    <sheet name=" Fonasa-No Fonasa por Dpto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8" i="1" l="1"/>
  <c r="E108" i="1"/>
  <c r="D108" i="1"/>
  <c r="F106" i="1"/>
  <c r="E106" i="1"/>
  <c r="D106" i="1"/>
  <c r="E105" i="1"/>
  <c r="D105" i="1"/>
  <c r="F105" i="1" s="1"/>
  <c r="E104" i="1"/>
  <c r="D104" i="1"/>
  <c r="F104" i="1" s="1"/>
  <c r="E103" i="1"/>
  <c r="F103" i="1" s="1"/>
  <c r="D103" i="1"/>
  <c r="E102" i="1"/>
  <c r="D102" i="1"/>
  <c r="F102" i="1" s="1"/>
  <c r="E101" i="1"/>
  <c r="D101" i="1"/>
  <c r="F101" i="1" s="1"/>
  <c r="F100" i="1"/>
  <c r="E100" i="1"/>
  <c r="D100" i="1"/>
  <c r="E99" i="1"/>
  <c r="D99" i="1"/>
  <c r="F99" i="1" s="1"/>
  <c r="E98" i="1"/>
  <c r="E107" i="1" s="1"/>
  <c r="D98" i="1"/>
  <c r="F98" i="1" s="1"/>
  <c r="F96" i="1"/>
  <c r="E96" i="1"/>
  <c r="D96" i="1"/>
  <c r="E95" i="1"/>
  <c r="D95" i="1"/>
  <c r="F95" i="1" s="1"/>
  <c r="E94" i="1"/>
  <c r="D94" i="1"/>
  <c r="F94" i="1" s="1"/>
  <c r="E93" i="1"/>
  <c r="D93" i="1"/>
  <c r="F93" i="1" s="1"/>
  <c r="E92" i="1"/>
  <c r="D92" i="1"/>
  <c r="F92" i="1" s="1"/>
  <c r="E91" i="1"/>
  <c r="D91" i="1"/>
  <c r="F91" i="1" s="1"/>
  <c r="E90" i="1"/>
  <c r="E97" i="1" s="1"/>
  <c r="E109" i="1" s="1"/>
  <c r="D90" i="1"/>
  <c r="F90" i="1" s="1"/>
  <c r="E89" i="1"/>
  <c r="D89" i="1"/>
  <c r="F89" i="1" s="1"/>
  <c r="E88" i="1"/>
  <c r="D88" i="1"/>
  <c r="F88" i="1" s="1"/>
  <c r="F107" i="1" l="1"/>
  <c r="F97" i="1"/>
  <c r="F109" i="1" s="1"/>
  <c r="D107" i="1"/>
  <c r="D97" i="1"/>
  <c r="D109" i="1" s="1"/>
</calcChain>
</file>

<file path=xl/sharedStrings.xml><?xml version="1.0" encoding="utf-8"?>
<sst xmlns="http://schemas.openxmlformats.org/spreadsheetml/2006/main" count="234" uniqueCount="46">
  <si>
    <t>TOTAL MONTEVIDEO</t>
  </si>
  <si>
    <t>SEXO</t>
  </si>
  <si>
    <t>EDAD</t>
  </si>
  <si>
    <t>FONASA</t>
  </si>
  <si>
    <t>NO FONASA</t>
  </si>
  <si>
    <t>TOTAL</t>
  </si>
  <si>
    <t>SEXO MASCULINO</t>
  </si>
  <si>
    <t>&lt; 1</t>
  </si>
  <si>
    <t>1 a 4</t>
  </si>
  <si>
    <t>5 a 14</t>
  </si>
  <si>
    <t>15 a 19</t>
  </si>
  <si>
    <t>20 a 44</t>
  </si>
  <si>
    <t>45 a 64</t>
  </si>
  <si>
    <t>65 a 74</t>
  </si>
  <si>
    <t>&gt; 74</t>
  </si>
  <si>
    <t>s/d</t>
  </si>
  <si>
    <t>Total</t>
  </si>
  <si>
    <t>SEXO FEMENINO</t>
  </si>
  <si>
    <t>SIN DATOS</t>
  </si>
  <si>
    <t>Fuente: SINADI- AES- MSP</t>
  </si>
  <si>
    <t>TOTAL INTERIOR</t>
  </si>
  <si>
    <t>USUARIOS SIN DATOS DE DPTO</t>
  </si>
  <si>
    <t>TOTAL PAIS</t>
  </si>
  <si>
    <t>Departamento</t>
  </si>
  <si>
    <t>ARTIGAS</t>
  </si>
  <si>
    <t>CANELONES</t>
  </si>
  <si>
    <t xml:space="preserve">CERRO LARGO </t>
  </si>
  <si>
    <t>COLONIA</t>
  </si>
  <si>
    <t>DURAZNO</t>
  </si>
  <si>
    <t>FLORES</t>
  </si>
  <si>
    <t>FLORIDA</t>
  </si>
  <si>
    <t>LAVALLEJA</t>
  </si>
  <si>
    <t>MALDONADO</t>
  </si>
  <si>
    <t>MONTEVIDEO</t>
  </si>
  <si>
    <t>PAYSANDÚ</t>
  </si>
  <si>
    <t>RIO NEGRO</t>
  </si>
  <si>
    <t>RIVERA</t>
  </si>
  <si>
    <t>ROCHA</t>
  </si>
  <si>
    <t>SALTO</t>
  </si>
  <si>
    <t>SAN JOSÉ</t>
  </si>
  <si>
    <t>SORIANO</t>
  </si>
  <si>
    <t>TACUAREMBÓ</t>
  </si>
  <si>
    <t>TREINTA Y TRES</t>
  </si>
  <si>
    <t>SIN DATO DE DPTO</t>
  </si>
  <si>
    <t>Totales Fonasa - No Fonasa  a  Diciembre 2023</t>
  </si>
  <si>
    <t>Afiliados FONASA-NO FONASA por edad y sexo por Departamento de ASSE - Diciembre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</si>
</sst>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\ #,##0\ ;\-#,##0\ ;\-#\ ;\ @\ "/>
  </numFmts>
  <fonts count="16" x14ac:knownFonts="1">
    <font>
      <sz val="10"/>
      <name val="Arial"/>
    </font>
    <font>
      <b/>
      <sz val="11"/>
      <color rgb="FF000000"/>
      <name val="Calibri"/>
      <family val="2"/>
    </font>
    <font>
      <b/>
      <sz val="9"/>
      <color rgb="FF000000"/>
      <name val="Calibri"/>
      <family val="2"/>
    </font>
    <font>
      <sz val="9"/>
      <color rgb="FF000000"/>
      <name val="Calibri"/>
      <family val="2"/>
    </font>
    <font>
      <sz val="10"/>
      <color rgb="FF000000"/>
      <name val="Arial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b/>
      <sz val="8"/>
      <color rgb="FF000000"/>
      <name val="Calibri"/>
      <family val="2"/>
    </font>
    <font>
      <sz val="10"/>
      <color rgb="FF000000"/>
      <name val="Tahoma"/>
      <family val="2"/>
    </font>
    <font>
      <b/>
      <sz val="10.5"/>
      <color rgb="FF000000"/>
      <name val="Calibri"/>
      <family val="2"/>
    </font>
    <font>
      <sz val="9"/>
      <color rgb="FF000000"/>
      <name val="Tahoma"/>
      <family val="2"/>
    </font>
    <font>
      <b/>
      <sz val="9"/>
      <color rgb="FF000000"/>
      <name val="Tahoma"/>
      <family val="2"/>
    </font>
    <font>
      <sz val="10"/>
      <color indexed="23"/>
      <name val="Tahoma"/>
      <family val="2"/>
    </font>
    <font>
      <b/>
      <sz val="10.5"/>
      <color rgb="FF000000"/>
      <name val="Tahoma"/>
      <family val="2"/>
    </font>
    <font>
      <b/>
      <sz val="12"/>
      <color rgb="FF000000"/>
      <name val="Tahoma"/>
      <family val="2"/>
    </font>
    <font>
      <b/>
      <sz val="10"/>
      <color rgb="FF000000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7" tint="0.79998168889431442"/>
        <bgColor indexed="47"/>
      </patternFill>
    </fill>
    <fill>
      <patternFill patternType="solid">
        <fgColor theme="7" tint="0.59999389629810485"/>
        <bgColor indexed="45"/>
      </patternFill>
    </fill>
    <fill>
      <patternFill patternType="solid">
        <fgColor theme="7" tint="0.39997558519241921"/>
        <bgColor indexed="45"/>
      </patternFill>
    </fill>
    <fill>
      <patternFill patternType="solid">
        <fgColor theme="4" tint="0.79998168889431442"/>
        <bgColor indexed="27"/>
      </patternFill>
    </fill>
    <fill>
      <patternFill patternType="solid">
        <fgColor theme="6" tint="0.39997558519241921"/>
        <bgColor indexed="22"/>
      </patternFill>
    </fill>
  </fills>
  <borders count="51">
    <border>
      <left/>
      <right/>
      <top/>
      <bottom/>
      <diagonal/>
    </border>
    <border>
      <left style="hair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medium">
        <color indexed="64"/>
      </right>
      <top/>
      <bottom style="hair">
        <color indexed="8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medium">
        <color indexed="64"/>
      </right>
      <top style="hair">
        <color indexed="8"/>
      </top>
      <bottom/>
      <diagonal/>
    </border>
    <border>
      <left style="medium">
        <color indexed="64"/>
      </left>
      <right style="hair">
        <color indexed="8"/>
      </right>
      <top style="medium">
        <color indexed="64"/>
      </top>
      <bottom style="medium">
        <color indexed="64"/>
      </bottom>
      <diagonal/>
    </border>
    <border>
      <left style="hair">
        <color indexed="8"/>
      </left>
      <right style="hair">
        <color indexed="8"/>
      </right>
      <top style="medium">
        <color indexed="64"/>
      </top>
      <bottom style="medium">
        <color indexed="64"/>
      </bottom>
      <diagonal/>
    </border>
    <border>
      <left style="hair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indexed="8"/>
      </right>
      <top style="medium">
        <color indexed="64"/>
      </top>
      <bottom style="medium">
        <color indexed="64"/>
      </bottom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hair">
        <color indexed="8"/>
      </right>
      <top style="medium">
        <color indexed="64"/>
      </top>
      <bottom/>
      <diagonal/>
    </border>
    <border>
      <left style="hair">
        <color indexed="8"/>
      </left>
      <right style="hair">
        <color indexed="8"/>
      </right>
      <top style="medium">
        <color indexed="64"/>
      </top>
      <bottom/>
      <diagonal/>
    </border>
    <border>
      <left style="hair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8"/>
      </right>
      <top style="medium">
        <color indexed="64"/>
      </top>
      <bottom style="hair">
        <color indexed="8"/>
      </bottom>
      <diagonal/>
    </border>
    <border>
      <left style="medium">
        <color indexed="64"/>
      </left>
      <right style="hair">
        <color indexed="8"/>
      </right>
      <top style="hair">
        <color indexed="8"/>
      </top>
      <bottom style="medium">
        <color indexed="64"/>
      </bottom>
      <diagonal/>
    </border>
    <border>
      <left style="hair">
        <color indexed="8"/>
      </left>
      <right style="hair">
        <color indexed="8"/>
      </right>
      <top style="medium">
        <color indexed="64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medium">
        <color indexed="64"/>
      </bottom>
      <diagonal/>
    </border>
    <border>
      <left style="hair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hair">
        <color indexed="8"/>
      </left>
      <right style="medium">
        <color indexed="64"/>
      </right>
      <top style="hair">
        <color indexed="8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medium">
        <color indexed="64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 style="medium">
        <color indexed="64"/>
      </right>
      <top style="hair">
        <color indexed="8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8"/>
      </bottom>
      <diagonal/>
    </border>
    <border>
      <left style="medium">
        <color indexed="64"/>
      </left>
      <right style="hair">
        <color indexed="8"/>
      </right>
      <top/>
      <bottom/>
      <diagonal/>
    </border>
    <border>
      <left/>
      <right/>
      <top style="medium">
        <color indexed="64"/>
      </top>
      <bottom style="hair">
        <color indexed="8"/>
      </bottom>
      <diagonal/>
    </border>
    <border>
      <left/>
      <right/>
      <top style="hair">
        <color indexed="8"/>
      </top>
      <bottom style="medium">
        <color indexed="64"/>
      </bottom>
      <diagonal/>
    </border>
    <border>
      <left/>
      <right style="hair">
        <color indexed="8"/>
      </right>
      <top style="medium">
        <color indexed="64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medium">
        <color indexed="64"/>
      </bottom>
      <diagonal/>
    </border>
    <border>
      <left style="hair">
        <color indexed="8"/>
      </left>
      <right/>
      <top style="medium">
        <color indexed="64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medium">
        <color indexed="64"/>
      </bottom>
      <diagonal/>
    </border>
    <border>
      <left style="hair">
        <color indexed="8"/>
      </left>
      <right/>
      <top/>
      <bottom/>
      <diagonal/>
    </border>
    <border>
      <left style="hair">
        <color indexed="8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8"/>
      </right>
      <top/>
      <bottom style="hair">
        <color indexed="8"/>
      </bottom>
      <diagonal/>
    </border>
    <border>
      <left style="medium">
        <color indexed="64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/>
      <top/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/>
      <diagonal/>
    </border>
    <border>
      <left/>
      <right style="hair">
        <color indexed="8"/>
      </right>
      <top/>
      <bottom/>
      <diagonal/>
    </border>
    <border>
      <left/>
      <right/>
      <top/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119">
    <xf numFmtId="0" fontId="0" fillId="0" borderId="0" xfId="0"/>
    <xf numFmtId="0" fontId="1" fillId="2" borderId="0" xfId="0" applyFont="1" applyFill="1"/>
    <xf numFmtId="164" fontId="2" fillId="2" borderId="1" xfId="0" applyNumberFormat="1" applyFont="1" applyFill="1" applyBorder="1" applyAlignment="1">
      <alignment vertical="center"/>
    </xf>
    <xf numFmtId="164" fontId="3" fillId="2" borderId="2" xfId="0" applyNumberFormat="1" applyFont="1" applyFill="1" applyBorder="1" applyAlignment="1">
      <alignment vertical="center"/>
    </xf>
    <xf numFmtId="164" fontId="2" fillId="2" borderId="3" xfId="0" applyNumberFormat="1" applyFont="1" applyFill="1" applyBorder="1" applyAlignment="1">
      <alignment vertical="center"/>
    </xf>
    <xf numFmtId="0" fontId="3" fillId="3" borderId="4" xfId="0" applyFont="1" applyFill="1" applyBorder="1" applyAlignment="1">
      <alignment horizontal="center" vertical="center"/>
    </xf>
    <xf numFmtId="164" fontId="3" fillId="2" borderId="5" xfId="0" applyNumberFormat="1" applyFont="1" applyFill="1" applyBorder="1" applyAlignment="1">
      <alignment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164" fontId="3" fillId="2" borderId="8" xfId="0" applyNumberFormat="1" applyFont="1" applyFill="1" applyBorder="1" applyAlignment="1">
      <alignment vertical="center"/>
    </xf>
    <xf numFmtId="164" fontId="2" fillId="2" borderId="9" xfId="0" applyNumberFormat="1" applyFont="1" applyFill="1" applyBorder="1" applyAlignment="1">
      <alignment vertical="center"/>
    </xf>
    <xf numFmtId="0" fontId="2" fillId="4" borderId="10" xfId="0" applyFont="1" applyFill="1" applyBorder="1" applyAlignment="1">
      <alignment horizontal="center" vertical="center"/>
    </xf>
    <xf numFmtId="164" fontId="2" fillId="4" borderId="11" xfId="0" applyNumberFormat="1" applyFont="1" applyFill="1" applyBorder="1" applyAlignment="1">
      <alignment vertical="center"/>
    </xf>
    <xf numFmtId="164" fontId="2" fillId="4" borderId="12" xfId="0" applyNumberFormat="1" applyFont="1" applyFill="1" applyBorder="1" applyAlignment="1">
      <alignment vertical="center"/>
    </xf>
    <xf numFmtId="0" fontId="2" fillId="4" borderId="13" xfId="0" applyFont="1" applyFill="1" applyBorder="1" applyAlignment="1">
      <alignment horizontal="center" vertical="center"/>
    </xf>
    <xf numFmtId="164" fontId="4" fillId="0" borderId="0" xfId="0" applyNumberFormat="1" applyFont="1"/>
    <xf numFmtId="0" fontId="4" fillId="0" borderId="0" xfId="0" applyFont="1"/>
    <xf numFmtId="164" fontId="5" fillId="5" borderId="11" xfId="0" applyNumberFormat="1" applyFont="1" applyFill="1" applyBorder="1" applyAlignment="1">
      <alignment vertical="center"/>
    </xf>
    <xf numFmtId="164" fontId="5" fillId="5" borderId="12" xfId="0" applyNumberFormat="1" applyFont="1" applyFill="1" applyBorder="1" applyAlignment="1">
      <alignment vertical="center"/>
    </xf>
    <xf numFmtId="164" fontId="3" fillId="2" borderId="14" xfId="0" applyNumberFormat="1" applyFont="1" applyFill="1" applyBorder="1" applyAlignment="1">
      <alignment vertical="center"/>
    </xf>
    <xf numFmtId="164" fontId="2" fillId="2" borderId="15" xfId="0" applyNumberFormat="1" applyFont="1" applyFill="1" applyBorder="1" applyAlignment="1">
      <alignment vertical="center"/>
    </xf>
    <xf numFmtId="3" fontId="8" fillId="0" borderId="0" xfId="0" applyNumberFormat="1" applyFont="1" applyAlignment="1">
      <alignment horizontal="center" wrapText="1"/>
    </xf>
    <xf numFmtId="3" fontId="3" fillId="2" borderId="5" xfId="0" applyNumberFormat="1" applyFont="1" applyFill="1" applyBorder="1" applyAlignment="1">
      <alignment vertical="center"/>
    </xf>
    <xf numFmtId="3" fontId="10" fillId="0" borderId="0" xfId="0" applyNumberFormat="1" applyFont="1"/>
    <xf numFmtId="3" fontId="11" fillId="0" borderId="0" xfId="0" applyNumberFormat="1" applyFont="1"/>
    <xf numFmtId="3" fontId="12" fillId="0" borderId="0" xfId="0" applyNumberFormat="1" applyFont="1"/>
    <xf numFmtId="3" fontId="13" fillId="0" borderId="0" xfId="0" applyNumberFormat="1" applyFont="1"/>
    <xf numFmtId="3" fontId="3" fillId="2" borderId="8" xfId="0" applyNumberFormat="1" applyFont="1" applyFill="1" applyBorder="1" applyAlignment="1">
      <alignment vertical="center"/>
    </xf>
    <xf numFmtId="3" fontId="3" fillId="2" borderId="2" xfId="0" applyNumberFormat="1" applyFont="1" applyFill="1" applyBorder="1" applyAlignment="1">
      <alignment vertical="center"/>
    </xf>
    <xf numFmtId="3" fontId="2" fillId="4" borderId="11" xfId="0" applyNumberFormat="1" applyFont="1" applyFill="1" applyBorder="1" applyAlignment="1">
      <alignment vertical="center"/>
    </xf>
    <xf numFmtId="3" fontId="2" fillId="4" borderId="12" xfId="0" applyNumberFormat="1" applyFont="1" applyFill="1" applyBorder="1" applyAlignment="1">
      <alignment vertical="center"/>
    </xf>
    <xf numFmtId="3" fontId="3" fillId="2" borderId="4" xfId="0" applyNumberFormat="1" applyFont="1" applyFill="1" applyBorder="1" applyAlignment="1">
      <alignment vertical="center"/>
    </xf>
    <xf numFmtId="3" fontId="3" fillId="2" borderId="6" xfId="0" applyNumberFormat="1" applyFont="1" applyFill="1" applyBorder="1" applyAlignment="1">
      <alignment vertical="center"/>
    </xf>
    <xf numFmtId="3" fontId="3" fillId="2" borderId="7" xfId="0" applyNumberFormat="1" applyFont="1" applyFill="1" applyBorder="1" applyAlignment="1">
      <alignment vertical="center"/>
    </xf>
    <xf numFmtId="3" fontId="2" fillId="4" borderId="13" xfId="0" applyNumberFormat="1" applyFont="1" applyFill="1" applyBorder="1" applyAlignment="1">
      <alignment vertical="center"/>
    </xf>
    <xf numFmtId="3" fontId="3" fillId="2" borderId="38" xfId="0" applyNumberFormat="1" applyFont="1" applyFill="1" applyBorder="1" applyAlignment="1">
      <alignment vertical="center"/>
    </xf>
    <xf numFmtId="3" fontId="2" fillId="2" borderId="3" xfId="0" applyNumberFormat="1" applyFont="1" applyFill="1" applyBorder="1" applyAlignment="1">
      <alignment vertical="center"/>
    </xf>
    <xf numFmtId="3" fontId="3" fillId="2" borderId="39" xfId="0" applyNumberFormat="1" applyFont="1" applyFill="1" applyBorder="1" applyAlignment="1">
      <alignment vertical="center"/>
    </xf>
    <xf numFmtId="3" fontId="2" fillId="2" borderId="1" xfId="0" applyNumberFormat="1" applyFont="1" applyFill="1" applyBorder="1" applyAlignment="1">
      <alignment vertical="center"/>
    </xf>
    <xf numFmtId="3" fontId="3" fillId="2" borderId="40" xfId="0" applyNumberFormat="1" applyFont="1" applyFill="1" applyBorder="1" applyAlignment="1">
      <alignment vertical="center"/>
    </xf>
    <xf numFmtId="3" fontId="2" fillId="2" borderId="9" xfId="0" applyNumberFormat="1" applyFont="1" applyFill="1" applyBorder="1" applyAlignment="1">
      <alignment vertical="center"/>
    </xf>
    <xf numFmtId="3" fontId="2" fillId="4" borderId="10" xfId="0" applyNumberFormat="1" applyFont="1" applyFill="1" applyBorder="1" applyAlignment="1">
      <alignment vertical="center"/>
    </xf>
    <xf numFmtId="3" fontId="2" fillId="2" borderId="41" xfId="0" applyNumberFormat="1" applyFont="1" applyFill="1" applyBorder="1" applyAlignment="1">
      <alignment vertical="center"/>
    </xf>
    <xf numFmtId="3" fontId="2" fillId="2" borderId="42" xfId="0" applyNumberFormat="1" applyFont="1" applyFill="1" applyBorder="1" applyAlignment="1">
      <alignment vertical="center"/>
    </xf>
    <xf numFmtId="3" fontId="2" fillId="2" borderId="43" xfId="0" applyNumberFormat="1" applyFont="1" applyFill="1" applyBorder="1" applyAlignment="1">
      <alignment vertical="center"/>
    </xf>
    <xf numFmtId="3" fontId="2" fillId="4" borderId="37" xfId="0" applyNumberFormat="1" applyFont="1" applyFill="1" applyBorder="1" applyAlignment="1">
      <alignment vertical="center"/>
    </xf>
    <xf numFmtId="3" fontId="3" fillId="2" borderId="29" xfId="0" applyNumberFormat="1" applyFont="1" applyFill="1" applyBorder="1" applyAlignment="1">
      <alignment vertical="center"/>
    </xf>
    <xf numFmtId="3" fontId="3" fillId="2" borderId="14" xfId="0" applyNumberFormat="1" applyFont="1" applyFill="1" applyBorder="1" applyAlignment="1">
      <alignment vertical="center"/>
    </xf>
    <xf numFmtId="3" fontId="3" fillId="2" borderId="15" xfId="0" applyNumberFormat="1" applyFont="1" applyFill="1" applyBorder="1" applyAlignment="1">
      <alignment vertical="center"/>
    </xf>
    <xf numFmtId="3" fontId="2" fillId="2" borderId="44" xfId="0" applyNumberFormat="1" applyFont="1" applyFill="1" applyBorder="1" applyAlignment="1">
      <alignment vertical="center"/>
    </xf>
    <xf numFmtId="3" fontId="3" fillId="2" borderId="36" xfId="0" applyNumberFormat="1" applyFont="1" applyFill="1" applyBorder="1" applyAlignment="1">
      <alignment vertical="center"/>
    </xf>
    <xf numFmtId="3" fontId="2" fillId="2" borderId="14" xfId="0" applyNumberFormat="1" applyFont="1" applyFill="1" applyBorder="1" applyAlignment="1">
      <alignment vertical="center"/>
    </xf>
    <xf numFmtId="3" fontId="3" fillId="2" borderId="44" xfId="0" applyNumberFormat="1" applyFont="1" applyFill="1" applyBorder="1" applyAlignment="1">
      <alignment vertical="center"/>
    </xf>
    <xf numFmtId="3" fontId="2" fillId="2" borderId="36" xfId="0" applyNumberFormat="1" applyFont="1" applyFill="1" applyBorder="1" applyAlignment="1">
      <alignment vertical="center"/>
    </xf>
    <xf numFmtId="3" fontId="2" fillId="2" borderId="15" xfId="0" applyNumberFormat="1" applyFont="1" applyFill="1" applyBorder="1" applyAlignment="1">
      <alignment vertical="center"/>
    </xf>
    <xf numFmtId="3" fontId="5" fillId="5" borderId="10" xfId="0" applyNumberFormat="1" applyFont="1" applyFill="1" applyBorder="1" applyAlignment="1">
      <alignment vertical="center"/>
    </xf>
    <xf numFmtId="3" fontId="5" fillId="5" borderId="11" xfId="0" applyNumberFormat="1" applyFont="1" applyFill="1" applyBorder="1" applyAlignment="1">
      <alignment vertical="center"/>
    </xf>
    <xf numFmtId="3" fontId="5" fillId="5" borderId="12" xfId="0" applyNumberFormat="1" applyFont="1" applyFill="1" applyBorder="1" applyAlignment="1">
      <alignment vertical="center"/>
    </xf>
    <xf numFmtId="3" fontId="5" fillId="5" borderId="13" xfId="0" applyNumberFormat="1" applyFont="1" applyFill="1" applyBorder="1" applyAlignment="1">
      <alignment vertical="center"/>
    </xf>
    <xf numFmtId="3" fontId="5" fillId="5" borderId="37" xfId="0" applyNumberFormat="1" applyFont="1" applyFill="1" applyBorder="1" applyAlignment="1">
      <alignment vertical="center"/>
    </xf>
    <xf numFmtId="3" fontId="3" fillId="3" borderId="45" xfId="0" applyNumberFormat="1" applyFont="1" applyFill="1" applyBorder="1" applyAlignment="1">
      <alignment horizontal="center" vertical="center"/>
    </xf>
    <xf numFmtId="3" fontId="3" fillId="3" borderId="46" xfId="0" applyNumberFormat="1" applyFont="1" applyFill="1" applyBorder="1" applyAlignment="1">
      <alignment horizontal="center" vertical="center"/>
    </xf>
    <xf numFmtId="3" fontId="3" fillId="3" borderId="47" xfId="0" applyNumberFormat="1" applyFont="1" applyFill="1" applyBorder="1" applyAlignment="1">
      <alignment horizontal="center" vertical="center"/>
    </xf>
    <xf numFmtId="3" fontId="2" fillId="4" borderId="48" xfId="0" applyNumberFormat="1" applyFont="1" applyFill="1" applyBorder="1" applyAlignment="1">
      <alignment horizontal="center" vertical="center"/>
    </xf>
    <xf numFmtId="3" fontId="14" fillId="0" borderId="0" xfId="0" applyNumberFormat="1" applyFont="1" applyAlignment="1">
      <alignment horizontal="center"/>
    </xf>
    <xf numFmtId="3" fontId="15" fillId="0" borderId="0" xfId="0" applyNumberFormat="1" applyFont="1" applyAlignment="1">
      <alignment horizontal="center"/>
    </xf>
    <xf numFmtId="3" fontId="15" fillId="0" borderId="0" xfId="0" applyNumberFormat="1" applyFont="1"/>
    <xf numFmtId="0" fontId="1" fillId="2" borderId="0" xfId="0" applyFont="1" applyFill="1" applyAlignment="1">
      <alignment horizontal="center"/>
    </xf>
    <xf numFmtId="0" fontId="5" fillId="6" borderId="16" xfId="0" applyFont="1" applyFill="1" applyBorder="1" applyAlignment="1">
      <alignment horizontal="center" vertical="center" wrapText="1"/>
    </xf>
    <xf numFmtId="0" fontId="5" fillId="6" borderId="17" xfId="0" applyFont="1" applyFill="1" applyBorder="1" applyAlignment="1">
      <alignment horizontal="center" vertical="center" wrapText="1"/>
    </xf>
    <xf numFmtId="0" fontId="5" fillId="6" borderId="18" xfId="0" applyFont="1" applyFill="1" applyBorder="1" applyAlignment="1">
      <alignment horizontal="center" vertical="center" wrapText="1"/>
    </xf>
    <xf numFmtId="0" fontId="6" fillId="7" borderId="19" xfId="0" applyFont="1" applyFill="1" applyBorder="1" applyAlignment="1">
      <alignment horizontal="center" vertical="center" wrapText="1"/>
    </xf>
    <xf numFmtId="0" fontId="6" fillId="7" borderId="20" xfId="0" applyFont="1" applyFill="1" applyBorder="1" applyAlignment="1">
      <alignment horizontal="center" vertical="center" wrapText="1"/>
    </xf>
    <xf numFmtId="0" fontId="6" fillId="7" borderId="21" xfId="0" applyFont="1" applyFill="1" applyBorder="1" applyAlignment="1">
      <alignment horizontal="center" vertical="center" wrapText="1"/>
    </xf>
    <xf numFmtId="0" fontId="6" fillId="7" borderId="22" xfId="0" applyFont="1" applyFill="1" applyBorder="1" applyAlignment="1">
      <alignment horizontal="center" vertical="center" wrapText="1"/>
    </xf>
    <xf numFmtId="0" fontId="5" fillId="7" borderId="23" xfId="0" applyFont="1" applyFill="1" applyBorder="1" applyAlignment="1">
      <alignment horizontal="center" vertical="center" wrapText="1"/>
    </xf>
    <xf numFmtId="0" fontId="5" fillId="7" borderId="24" xfId="0" applyFont="1" applyFill="1" applyBorder="1" applyAlignment="1">
      <alignment horizontal="center" vertical="center" wrapText="1"/>
    </xf>
    <xf numFmtId="0" fontId="3" fillId="7" borderId="25" xfId="0" applyFont="1" applyFill="1" applyBorder="1" applyAlignment="1">
      <alignment horizontal="center" vertical="center" textRotation="90"/>
    </xf>
    <xf numFmtId="0" fontId="3" fillId="7" borderId="26" xfId="0" applyFont="1" applyFill="1" applyBorder="1" applyAlignment="1">
      <alignment horizontal="center" vertical="center" textRotation="90"/>
    </xf>
    <xf numFmtId="0" fontId="3" fillId="7" borderId="27" xfId="0" applyFont="1" applyFill="1" applyBorder="1" applyAlignment="1">
      <alignment horizontal="center" vertical="center" textRotation="90"/>
    </xf>
    <xf numFmtId="0" fontId="3" fillId="7" borderId="28" xfId="0" applyFont="1" applyFill="1" applyBorder="1" applyAlignment="1">
      <alignment horizontal="center" vertical="center" textRotation="90"/>
    </xf>
    <xf numFmtId="0" fontId="2" fillId="2" borderId="29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5" fillId="5" borderId="10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right" vertical="center"/>
    </xf>
    <xf numFmtId="0" fontId="5" fillId="6" borderId="10" xfId="0" applyFont="1" applyFill="1" applyBorder="1" applyAlignment="1">
      <alignment horizontal="center" vertical="center" wrapText="1"/>
    </xf>
    <xf numFmtId="0" fontId="5" fillId="6" borderId="11" xfId="0" applyFont="1" applyFill="1" applyBorder="1" applyAlignment="1">
      <alignment horizontal="center" vertical="center" wrapText="1"/>
    </xf>
    <xf numFmtId="0" fontId="5" fillId="6" borderId="12" xfId="0" applyFont="1" applyFill="1" applyBorder="1" applyAlignment="1">
      <alignment horizontal="center" vertical="center" wrapText="1"/>
    </xf>
    <xf numFmtId="3" fontId="1" fillId="2" borderId="0" xfId="0" applyNumberFormat="1" applyFont="1" applyFill="1" applyAlignment="1">
      <alignment horizontal="center"/>
    </xf>
    <xf numFmtId="3" fontId="5" fillId="2" borderId="49" xfId="0" applyNumberFormat="1" applyFont="1" applyFill="1" applyBorder="1" applyAlignment="1">
      <alignment horizontal="center" vertical="center"/>
    </xf>
    <xf numFmtId="3" fontId="5" fillId="2" borderId="50" xfId="0" applyNumberFormat="1" applyFont="1" applyFill="1" applyBorder="1" applyAlignment="1">
      <alignment horizontal="center" vertical="center"/>
    </xf>
    <xf numFmtId="3" fontId="5" fillId="7" borderId="10" xfId="0" applyNumberFormat="1" applyFont="1" applyFill="1" applyBorder="1" applyAlignment="1">
      <alignment horizontal="center" vertical="center"/>
    </xf>
    <xf numFmtId="3" fontId="5" fillId="7" borderId="11" xfId="0" applyNumberFormat="1" applyFont="1" applyFill="1" applyBorder="1" applyAlignment="1">
      <alignment horizontal="center" vertical="center"/>
    </xf>
    <xf numFmtId="3" fontId="5" fillId="7" borderId="12" xfId="0" applyNumberFormat="1" applyFont="1" applyFill="1" applyBorder="1" applyAlignment="1">
      <alignment horizontal="center" vertical="center"/>
    </xf>
    <xf numFmtId="3" fontId="5" fillId="7" borderId="13" xfId="0" applyNumberFormat="1" applyFont="1" applyFill="1" applyBorder="1" applyAlignment="1">
      <alignment horizontal="center" vertical="center"/>
    </xf>
    <xf numFmtId="3" fontId="5" fillId="7" borderId="37" xfId="0" applyNumberFormat="1" applyFont="1" applyFill="1" applyBorder="1" applyAlignment="1">
      <alignment horizontal="center" vertical="center"/>
    </xf>
    <xf numFmtId="3" fontId="6" fillId="6" borderId="25" xfId="0" applyNumberFormat="1" applyFont="1" applyFill="1" applyBorder="1" applyAlignment="1">
      <alignment horizontal="center" vertical="center" wrapText="1"/>
    </xf>
    <xf numFmtId="3" fontId="6" fillId="6" borderId="27" xfId="0" applyNumberFormat="1" applyFont="1" applyFill="1" applyBorder="1" applyAlignment="1">
      <alignment horizontal="center" vertical="center" wrapText="1"/>
    </xf>
    <xf numFmtId="3" fontId="6" fillId="6" borderId="30" xfId="0" applyNumberFormat="1" applyFont="1" applyFill="1" applyBorder="1" applyAlignment="1">
      <alignment horizontal="center" vertical="center" wrapText="1"/>
    </xf>
    <xf numFmtId="3" fontId="6" fillId="6" borderId="31" xfId="0" applyNumberFormat="1" applyFont="1" applyFill="1" applyBorder="1" applyAlignment="1">
      <alignment horizontal="center" vertical="center" wrapText="1"/>
    </xf>
    <xf numFmtId="3" fontId="6" fillId="6" borderId="19" xfId="0" applyNumberFormat="1" applyFont="1" applyFill="1" applyBorder="1" applyAlignment="1">
      <alignment horizontal="center" vertical="center" wrapText="1"/>
    </xf>
    <xf numFmtId="3" fontId="6" fillId="6" borderId="20" xfId="0" applyNumberFormat="1" applyFont="1" applyFill="1" applyBorder="1" applyAlignment="1">
      <alignment horizontal="center" vertical="center" wrapText="1"/>
    </xf>
    <xf numFmtId="3" fontId="6" fillId="6" borderId="21" xfId="0" applyNumberFormat="1" applyFont="1" applyFill="1" applyBorder="1" applyAlignment="1">
      <alignment horizontal="center" vertical="center" wrapText="1"/>
    </xf>
    <xf numFmtId="3" fontId="6" fillId="6" borderId="22" xfId="0" applyNumberFormat="1" applyFont="1" applyFill="1" applyBorder="1" applyAlignment="1">
      <alignment horizontal="center" vertical="center" wrapText="1"/>
    </xf>
    <xf numFmtId="3" fontId="6" fillId="6" borderId="23" xfId="0" applyNumberFormat="1" applyFont="1" applyFill="1" applyBorder="1" applyAlignment="1">
      <alignment horizontal="center" vertical="center" wrapText="1"/>
    </xf>
    <xf numFmtId="3" fontId="6" fillId="6" borderId="24" xfId="0" applyNumberFormat="1" applyFont="1" applyFill="1" applyBorder="1" applyAlignment="1">
      <alignment horizontal="center" vertical="center" wrapText="1"/>
    </xf>
    <xf numFmtId="3" fontId="6" fillId="6" borderId="32" xfId="0" applyNumberFormat="1" applyFont="1" applyFill="1" applyBorder="1" applyAlignment="1">
      <alignment horizontal="center" vertical="center" wrapText="1"/>
    </xf>
    <xf numFmtId="3" fontId="6" fillId="6" borderId="33" xfId="0" applyNumberFormat="1" applyFont="1" applyFill="1" applyBorder="1" applyAlignment="1">
      <alignment horizontal="center" vertical="center" wrapText="1"/>
    </xf>
    <xf numFmtId="3" fontId="6" fillId="6" borderId="34" xfId="0" applyNumberFormat="1" applyFont="1" applyFill="1" applyBorder="1" applyAlignment="1">
      <alignment horizontal="center" vertical="center" wrapText="1"/>
    </xf>
    <xf numFmtId="3" fontId="6" fillId="6" borderId="35" xfId="0" applyNumberFormat="1" applyFont="1" applyFill="1" applyBorder="1" applyAlignment="1">
      <alignment horizontal="center" vertical="center" wrapText="1"/>
    </xf>
    <xf numFmtId="3" fontId="7" fillId="2" borderId="0" xfId="0" applyNumberFormat="1" applyFont="1" applyFill="1" applyAlignment="1">
      <alignment horizontal="right" vertical="center"/>
    </xf>
    <xf numFmtId="3" fontId="3" fillId="7" borderId="25" xfId="0" applyNumberFormat="1" applyFont="1" applyFill="1" applyBorder="1" applyAlignment="1">
      <alignment horizontal="center" vertical="center" textRotation="90"/>
    </xf>
    <xf numFmtId="3" fontId="3" fillId="7" borderId="26" xfId="0" applyNumberFormat="1" applyFont="1" applyFill="1" applyBorder="1" applyAlignment="1">
      <alignment horizontal="center" vertical="center" textRotation="90"/>
    </xf>
    <xf numFmtId="3" fontId="3" fillId="7" borderId="27" xfId="0" applyNumberFormat="1" applyFont="1" applyFill="1" applyBorder="1" applyAlignment="1">
      <alignment horizontal="center" vertical="center" textRotation="90"/>
    </xf>
    <xf numFmtId="3" fontId="2" fillId="2" borderId="29" xfId="0" applyNumberFormat="1" applyFont="1" applyFill="1" applyBorder="1" applyAlignment="1">
      <alignment horizontal="center" vertical="center"/>
    </xf>
    <xf numFmtId="3" fontId="2" fillId="2" borderId="36" xfId="0" applyNumberFormat="1" applyFont="1" applyFill="1" applyBorder="1" applyAlignment="1">
      <alignment horizontal="center" vertical="center"/>
    </xf>
    <xf numFmtId="3" fontId="9" fillId="5" borderId="10" xfId="0" applyNumberFormat="1" applyFont="1" applyFill="1" applyBorder="1" applyAlignment="1">
      <alignment horizontal="center" vertical="center"/>
    </xf>
    <xf numFmtId="3" fontId="9" fillId="5" borderId="37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FF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CC"/>
      <rgbColor rgb="00FFCC99"/>
      <rgbColor rgb="003366FF"/>
      <rgbColor rgb="0033CCCC"/>
      <rgbColor rgb="0099CC66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0"/>
  <sheetViews>
    <sheetView showGridLines="0" tabSelected="1" workbookViewId="0">
      <selection activeCell="D82" sqref="D82"/>
    </sheetView>
  </sheetViews>
  <sheetFormatPr baseColWidth="10" defaultRowHeight="12.75" x14ac:dyDescent="0.2"/>
  <cols>
    <col min="1" max="1" width="11.42578125" customWidth="1"/>
    <col min="2" max="2" width="6.85546875" customWidth="1"/>
    <col min="3" max="3" width="11.42578125" customWidth="1"/>
    <col min="4" max="4" width="10.7109375" customWidth="1"/>
    <col min="5" max="5" width="11" customWidth="1"/>
    <col min="6" max="6" width="12.5703125" customWidth="1"/>
    <col min="7" max="7" width="11.42578125" customWidth="1"/>
  </cols>
  <sheetData>
    <row r="1" spans="1:7" ht="10.5" customHeight="1" x14ac:dyDescent="0.2">
      <c r="A1" s="67" t="s">
        <v>44</v>
      </c>
      <c r="B1" s="67"/>
      <c r="C1" s="67"/>
      <c r="D1" s="67"/>
      <c r="E1" s="67"/>
      <c r="F1" s="67"/>
      <c r="G1" s="67"/>
    </row>
    <row r="2" spans="1:7" ht="12.75" customHeight="1" x14ac:dyDescent="0.2">
      <c r="A2" s="67"/>
      <c r="B2" s="67"/>
      <c r="C2" s="67"/>
      <c r="D2" s="67"/>
      <c r="E2" s="67"/>
      <c r="F2" s="67"/>
      <c r="G2" s="67"/>
    </row>
    <row r="3" spans="1:7" ht="13.5" customHeight="1" x14ac:dyDescent="0.25">
      <c r="A3" s="1"/>
      <c r="B3" s="1"/>
      <c r="C3" s="1"/>
      <c r="D3" s="1"/>
      <c r="E3" s="1"/>
      <c r="F3" s="1"/>
      <c r="G3" s="1"/>
    </row>
    <row r="4" spans="1:7" ht="25.35" customHeight="1" x14ac:dyDescent="0.2">
      <c r="B4" s="68" t="s">
        <v>0</v>
      </c>
      <c r="C4" s="69"/>
      <c r="D4" s="69"/>
      <c r="E4" s="69"/>
      <c r="F4" s="70"/>
    </row>
    <row r="5" spans="1:7" ht="15" customHeight="1" x14ac:dyDescent="0.2">
      <c r="B5" s="71" t="s">
        <v>1</v>
      </c>
      <c r="C5" s="73" t="s">
        <v>2</v>
      </c>
      <c r="D5" s="73" t="s">
        <v>3</v>
      </c>
      <c r="E5" s="73" t="s">
        <v>4</v>
      </c>
      <c r="F5" s="75" t="s">
        <v>5</v>
      </c>
    </row>
    <row r="6" spans="1:7" ht="15" customHeight="1" x14ac:dyDescent="0.2">
      <c r="B6" s="72"/>
      <c r="C6" s="74"/>
      <c r="D6" s="74"/>
      <c r="E6" s="74"/>
      <c r="F6" s="76"/>
    </row>
    <row r="7" spans="1:7" ht="12.75" customHeight="1" x14ac:dyDescent="0.2">
      <c r="B7" s="77" t="s">
        <v>6</v>
      </c>
      <c r="C7" s="5" t="s">
        <v>7</v>
      </c>
      <c r="D7" s="3">
        <v>636</v>
      </c>
      <c r="E7" s="3">
        <v>1409</v>
      </c>
      <c r="F7" s="4">
        <v>2045</v>
      </c>
      <c r="G7" s="15"/>
    </row>
    <row r="8" spans="1:7" x14ac:dyDescent="0.2">
      <c r="B8" s="78"/>
      <c r="C8" s="7" t="s">
        <v>8</v>
      </c>
      <c r="D8" s="6">
        <v>3325</v>
      </c>
      <c r="E8" s="6">
        <v>4663</v>
      </c>
      <c r="F8" s="2">
        <v>7988</v>
      </c>
      <c r="G8" s="15"/>
    </row>
    <row r="9" spans="1:7" x14ac:dyDescent="0.2">
      <c r="B9" s="78"/>
      <c r="C9" s="7" t="s">
        <v>9</v>
      </c>
      <c r="D9" s="6">
        <v>11434</v>
      </c>
      <c r="E9" s="6">
        <v>14293</v>
      </c>
      <c r="F9" s="2">
        <v>25727</v>
      </c>
      <c r="G9" s="15"/>
    </row>
    <row r="10" spans="1:7" x14ac:dyDescent="0.2">
      <c r="B10" s="78"/>
      <c r="C10" s="7" t="s">
        <v>10</v>
      </c>
      <c r="D10" s="6">
        <v>4581</v>
      </c>
      <c r="E10" s="6">
        <v>10240</v>
      </c>
      <c r="F10" s="2">
        <v>14821</v>
      </c>
      <c r="G10" s="15"/>
    </row>
    <row r="11" spans="1:7" x14ac:dyDescent="0.2">
      <c r="B11" s="78"/>
      <c r="C11" s="7" t="s">
        <v>11</v>
      </c>
      <c r="D11" s="6">
        <v>18469</v>
      </c>
      <c r="E11" s="6">
        <v>69085</v>
      </c>
      <c r="F11" s="2">
        <v>87554</v>
      </c>
      <c r="G11" s="15"/>
    </row>
    <row r="12" spans="1:7" x14ac:dyDescent="0.2">
      <c r="B12" s="78"/>
      <c r="C12" s="7" t="s">
        <v>12</v>
      </c>
      <c r="D12" s="6">
        <v>14443</v>
      </c>
      <c r="E12" s="6">
        <v>31834</v>
      </c>
      <c r="F12" s="2">
        <v>46277</v>
      </c>
      <c r="G12" s="15"/>
    </row>
    <row r="13" spans="1:7" x14ac:dyDescent="0.2">
      <c r="B13" s="78"/>
      <c r="C13" s="7" t="s">
        <v>13</v>
      </c>
      <c r="D13" s="6">
        <v>7300</v>
      </c>
      <c r="E13" s="6">
        <v>6228</v>
      </c>
      <c r="F13" s="2">
        <v>13528</v>
      </c>
      <c r="G13" s="15"/>
    </row>
    <row r="14" spans="1:7" x14ac:dyDescent="0.2">
      <c r="B14" s="78"/>
      <c r="C14" s="7" t="s">
        <v>14</v>
      </c>
      <c r="D14" s="6">
        <v>5965</v>
      </c>
      <c r="E14" s="6">
        <v>2853</v>
      </c>
      <c r="F14" s="2">
        <v>8818</v>
      </c>
      <c r="G14" s="15"/>
    </row>
    <row r="15" spans="1:7" ht="13.5" customHeight="1" x14ac:dyDescent="0.2">
      <c r="B15" s="78"/>
      <c r="C15" s="8" t="s">
        <v>15</v>
      </c>
      <c r="D15" s="9">
        <v>1</v>
      </c>
      <c r="E15" s="9">
        <v>5</v>
      </c>
      <c r="F15" s="10">
        <v>6</v>
      </c>
      <c r="G15" s="15"/>
    </row>
    <row r="16" spans="1:7" ht="13.5" customHeight="1" x14ac:dyDescent="0.2">
      <c r="B16" s="79"/>
      <c r="C16" s="11" t="s">
        <v>16</v>
      </c>
      <c r="D16" s="12">
        <v>66154</v>
      </c>
      <c r="E16" s="12">
        <v>140610</v>
      </c>
      <c r="F16" s="13">
        <v>206764</v>
      </c>
      <c r="G16" s="15"/>
    </row>
    <row r="17" spans="1:7" ht="12.75" customHeight="1" x14ac:dyDescent="0.2">
      <c r="B17" s="80" t="s">
        <v>17</v>
      </c>
      <c r="C17" s="5" t="s">
        <v>7</v>
      </c>
      <c r="D17" s="3">
        <v>627</v>
      </c>
      <c r="E17" s="3">
        <v>1292</v>
      </c>
      <c r="F17" s="4">
        <v>1919</v>
      </c>
      <c r="G17" s="15"/>
    </row>
    <row r="18" spans="1:7" x14ac:dyDescent="0.2">
      <c r="B18" s="78"/>
      <c r="C18" s="7" t="s">
        <v>8</v>
      </c>
      <c r="D18" s="6">
        <v>3304</v>
      </c>
      <c r="E18" s="6">
        <v>4409</v>
      </c>
      <c r="F18" s="2">
        <v>7713</v>
      </c>
      <c r="G18" s="15"/>
    </row>
    <row r="19" spans="1:7" x14ac:dyDescent="0.2">
      <c r="B19" s="78"/>
      <c r="C19" s="7" t="s">
        <v>9</v>
      </c>
      <c r="D19" s="6">
        <v>10256</v>
      </c>
      <c r="E19" s="6">
        <v>13511</v>
      </c>
      <c r="F19" s="2">
        <v>23767</v>
      </c>
      <c r="G19" s="15"/>
    </row>
    <row r="20" spans="1:7" x14ac:dyDescent="0.2">
      <c r="B20" s="78"/>
      <c r="C20" s="7" t="s">
        <v>10</v>
      </c>
      <c r="D20" s="6">
        <v>4236</v>
      </c>
      <c r="E20" s="6">
        <v>10257</v>
      </c>
      <c r="F20" s="2">
        <v>14493</v>
      </c>
      <c r="G20" s="15"/>
    </row>
    <row r="21" spans="1:7" x14ac:dyDescent="0.2">
      <c r="B21" s="78"/>
      <c r="C21" s="7" t="s">
        <v>11</v>
      </c>
      <c r="D21" s="6">
        <v>20176</v>
      </c>
      <c r="E21" s="6">
        <v>62148</v>
      </c>
      <c r="F21" s="2">
        <v>82324</v>
      </c>
      <c r="G21" s="15"/>
    </row>
    <row r="22" spans="1:7" x14ac:dyDescent="0.2">
      <c r="B22" s="78"/>
      <c r="C22" s="7" t="s">
        <v>12</v>
      </c>
      <c r="D22" s="6">
        <v>18467</v>
      </c>
      <c r="E22" s="6">
        <v>27354</v>
      </c>
      <c r="F22" s="2">
        <v>45821</v>
      </c>
      <c r="G22" s="15"/>
    </row>
    <row r="23" spans="1:7" x14ac:dyDescent="0.2">
      <c r="B23" s="78"/>
      <c r="C23" s="7" t="s">
        <v>13</v>
      </c>
      <c r="D23" s="6">
        <v>11116</v>
      </c>
      <c r="E23" s="6">
        <v>6349</v>
      </c>
      <c r="F23" s="2">
        <v>17465</v>
      </c>
      <c r="G23" s="15"/>
    </row>
    <row r="24" spans="1:7" x14ac:dyDescent="0.2">
      <c r="B24" s="78"/>
      <c r="C24" s="7" t="s">
        <v>14</v>
      </c>
      <c r="D24" s="6">
        <v>11193</v>
      </c>
      <c r="E24" s="6">
        <v>3577</v>
      </c>
      <c r="F24" s="2">
        <v>14770</v>
      </c>
      <c r="G24" s="15"/>
    </row>
    <row r="25" spans="1:7" ht="13.5" customHeight="1" x14ac:dyDescent="0.2">
      <c r="B25" s="78"/>
      <c r="C25" s="8" t="s">
        <v>15</v>
      </c>
      <c r="D25" s="9">
        <v>1</v>
      </c>
      <c r="E25" s="9">
        <v>7</v>
      </c>
      <c r="F25" s="10">
        <v>8</v>
      </c>
      <c r="G25" s="15"/>
    </row>
    <row r="26" spans="1:7" ht="13.5" customHeight="1" x14ac:dyDescent="0.2">
      <c r="B26" s="79"/>
      <c r="C26" s="11" t="s">
        <v>16</v>
      </c>
      <c r="D26" s="12">
        <v>79376</v>
      </c>
      <c r="E26" s="12">
        <v>128904</v>
      </c>
      <c r="F26" s="13">
        <v>208280</v>
      </c>
      <c r="G26" s="15"/>
    </row>
    <row r="27" spans="1:7" ht="13.5" customHeight="1" x14ac:dyDescent="0.2">
      <c r="B27" s="81" t="s">
        <v>18</v>
      </c>
      <c r="C27" s="82"/>
      <c r="D27" s="19">
        <v>0</v>
      </c>
      <c r="E27" s="19">
        <v>0</v>
      </c>
      <c r="F27" s="20">
        <v>0</v>
      </c>
      <c r="G27" s="15"/>
    </row>
    <row r="28" spans="1:7" ht="13.5" customHeight="1" x14ac:dyDescent="0.2">
      <c r="B28" s="83" t="s">
        <v>5</v>
      </c>
      <c r="C28" s="84"/>
      <c r="D28" s="17">
        <v>145530</v>
      </c>
      <c r="E28" s="17">
        <v>269514</v>
      </c>
      <c r="F28" s="18">
        <v>415044</v>
      </c>
      <c r="G28" s="15"/>
    </row>
    <row r="29" spans="1:7" x14ac:dyDescent="0.2">
      <c r="A29" s="16"/>
      <c r="B29" s="85" t="s">
        <v>19</v>
      </c>
      <c r="C29" s="85"/>
      <c r="D29" s="85"/>
      <c r="E29" s="85"/>
      <c r="F29" s="85"/>
      <c r="G29" s="15"/>
    </row>
    <row r="30" spans="1:7" ht="13.5" customHeight="1" x14ac:dyDescent="0.2">
      <c r="G30" s="15"/>
    </row>
    <row r="31" spans="1:7" ht="24.6" customHeight="1" x14ac:dyDescent="0.2">
      <c r="B31" s="68" t="s">
        <v>20</v>
      </c>
      <c r="C31" s="69"/>
      <c r="D31" s="69"/>
      <c r="E31" s="69"/>
      <c r="F31" s="70"/>
      <c r="G31" s="15"/>
    </row>
    <row r="32" spans="1:7" ht="12.75" customHeight="1" x14ac:dyDescent="0.2">
      <c r="B32" s="71" t="s">
        <v>1</v>
      </c>
      <c r="C32" s="73" t="s">
        <v>2</v>
      </c>
      <c r="D32" s="73" t="s">
        <v>3</v>
      </c>
      <c r="E32" s="73" t="s">
        <v>4</v>
      </c>
      <c r="F32" s="75" t="s">
        <v>5</v>
      </c>
      <c r="G32" s="15"/>
    </row>
    <row r="33" spans="2:7" ht="13.5" customHeight="1" x14ac:dyDescent="0.2">
      <c r="B33" s="72"/>
      <c r="C33" s="74"/>
      <c r="D33" s="74"/>
      <c r="E33" s="74"/>
      <c r="F33" s="76"/>
      <c r="G33" s="15"/>
    </row>
    <row r="34" spans="2:7" ht="13.5" customHeight="1" x14ac:dyDescent="0.2">
      <c r="B34" s="77" t="s">
        <v>6</v>
      </c>
      <c r="C34" s="5" t="s">
        <v>7</v>
      </c>
      <c r="D34" s="3">
        <v>1695</v>
      </c>
      <c r="E34" s="3">
        <v>3469</v>
      </c>
      <c r="F34" s="4">
        <v>5164</v>
      </c>
      <c r="G34" s="15"/>
    </row>
    <row r="35" spans="2:7" x14ac:dyDescent="0.2">
      <c r="B35" s="78"/>
      <c r="C35" s="7" t="s">
        <v>8</v>
      </c>
      <c r="D35" s="6">
        <v>9047</v>
      </c>
      <c r="E35" s="6">
        <v>12882</v>
      </c>
      <c r="F35" s="2">
        <v>21929</v>
      </c>
      <c r="G35" s="15"/>
    </row>
    <row r="36" spans="2:7" x14ac:dyDescent="0.2">
      <c r="B36" s="78"/>
      <c r="C36" s="7" t="s">
        <v>9</v>
      </c>
      <c r="D36" s="6">
        <v>29026</v>
      </c>
      <c r="E36" s="6">
        <v>38525</v>
      </c>
      <c r="F36" s="2">
        <v>67551</v>
      </c>
      <c r="G36" s="15"/>
    </row>
    <row r="37" spans="2:7" x14ac:dyDescent="0.2">
      <c r="B37" s="78"/>
      <c r="C37" s="7" t="s">
        <v>10</v>
      </c>
      <c r="D37" s="6">
        <v>12423</v>
      </c>
      <c r="E37" s="6">
        <v>28354</v>
      </c>
      <c r="F37" s="2">
        <v>40777</v>
      </c>
      <c r="G37" s="15"/>
    </row>
    <row r="38" spans="2:7" x14ac:dyDescent="0.2">
      <c r="B38" s="78"/>
      <c r="C38" s="7" t="s">
        <v>11</v>
      </c>
      <c r="D38" s="6">
        <v>60621</v>
      </c>
      <c r="E38" s="6">
        <v>151704</v>
      </c>
      <c r="F38" s="2">
        <v>212325</v>
      </c>
      <c r="G38" s="15"/>
    </row>
    <row r="39" spans="2:7" x14ac:dyDescent="0.2">
      <c r="B39" s="78"/>
      <c r="C39" s="7" t="s">
        <v>12</v>
      </c>
      <c r="D39" s="6">
        <v>40409</v>
      </c>
      <c r="E39" s="6">
        <v>69069</v>
      </c>
      <c r="F39" s="2">
        <v>109478</v>
      </c>
      <c r="G39" s="15"/>
    </row>
    <row r="40" spans="2:7" x14ac:dyDescent="0.2">
      <c r="B40" s="78"/>
      <c r="C40" s="7" t="s">
        <v>13</v>
      </c>
      <c r="D40" s="6">
        <v>21322</v>
      </c>
      <c r="E40" s="6">
        <v>13129</v>
      </c>
      <c r="F40" s="2">
        <v>34451</v>
      </c>
      <c r="G40" s="15"/>
    </row>
    <row r="41" spans="2:7" x14ac:dyDescent="0.2">
      <c r="B41" s="78"/>
      <c r="C41" s="7" t="s">
        <v>14</v>
      </c>
      <c r="D41" s="6">
        <v>16938</v>
      </c>
      <c r="E41" s="6">
        <v>5985</v>
      </c>
      <c r="F41" s="2">
        <v>22923</v>
      </c>
      <c r="G41" s="15"/>
    </row>
    <row r="42" spans="2:7" ht="13.5" customHeight="1" x14ac:dyDescent="0.2">
      <c r="B42" s="78"/>
      <c r="C42" s="8" t="s">
        <v>15</v>
      </c>
      <c r="D42" s="9">
        <v>2</v>
      </c>
      <c r="E42" s="9">
        <v>113</v>
      </c>
      <c r="F42" s="10">
        <v>115</v>
      </c>
      <c r="G42" s="15"/>
    </row>
    <row r="43" spans="2:7" ht="13.5" customHeight="1" x14ac:dyDescent="0.2">
      <c r="B43" s="79"/>
      <c r="C43" s="14" t="s">
        <v>16</v>
      </c>
      <c r="D43" s="12">
        <v>191483</v>
      </c>
      <c r="E43" s="12">
        <v>323230</v>
      </c>
      <c r="F43" s="13">
        <v>514713</v>
      </c>
      <c r="G43" s="15"/>
    </row>
    <row r="44" spans="2:7" ht="13.5" customHeight="1" x14ac:dyDescent="0.2">
      <c r="B44" s="80" t="s">
        <v>17</v>
      </c>
      <c r="C44" s="5" t="s">
        <v>7</v>
      </c>
      <c r="D44" s="3">
        <v>1602</v>
      </c>
      <c r="E44" s="3">
        <v>3253</v>
      </c>
      <c r="F44" s="4">
        <v>4855</v>
      </c>
      <c r="G44" s="15"/>
    </row>
    <row r="45" spans="2:7" x14ac:dyDescent="0.2">
      <c r="B45" s="78"/>
      <c r="C45" s="7" t="s">
        <v>8</v>
      </c>
      <c r="D45" s="6">
        <v>8316</v>
      </c>
      <c r="E45" s="6">
        <v>12268</v>
      </c>
      <c r="F45" s="2">
        <v>20584</v>
      </c>
      <c r="G45" s="15"/>
    </row>
    <row r="46" spans="2:7" x14ac:dyDescent="0.2">
      <c r="B46" s="78"/>
      <c r="C46" s="7" t="s">
        <v>9</v>
      </c>
      <c r="D46" s="6">
        <v>27489</v>
      </c>
      <c r="E46" s="6">
        <v>37504</v>
      </c>
      <c r="F46" s="2">
        <v>64993</v>
      </c>
      <c r="G46" s="15"/>
    </row>
    <row r="47" spans="2:7" x14ac:dyDescent="0.2">
      <c r="B47" s="78"/>
      <c r="C47" s="7" t="s">
        <v>10</v>
      </c>
      <c r="D47" s="6">
        <v>11413</v>
      </c>
      <c r="E47" s="6">
        <v>28626</v>
      </c>
      <c r="F47" s="2">
        <v>40039</v>
      </c>
      <c r="G47" s="15"/>
    </row>
    <row r="48" spans="2:7" x14ac:dyDescent="0.2">
      <c r="B48" s="78"/>
      <c r="C48" s="7" t="s">
        <v>11</v>
      </c>
      <c r="D48" s="6">
        <v>55877</v>
      </c>
      <c r="E48" s="6">
        <v>149069</v>
      </c>
      <c r="F48" s="2">
        <v>204946</v>
      </c>
      <c r="G48" s="15"/>
    </row>
    <row r="49" spans="2:7" x14ac:dyDescent="0.2">
      <c r="B49" s="78"/>
      <c r="C49" s="7" t="s">
        <v>12</v>
      </c>
      <c r="D49" s="6">
        <v>52128</v>
      </c>
      <c r="E49" s="6">
        <v>64578</v>
      </c>
      <c r="F49" s="2">
        <v>116706</v>
      </c>
      <c r="G49" s="15"/>
    </row>
    <row r="50" spans="2:7" x14ac:dyDescent="0.2">
      <c r="B50" s="78"/>
      <c r="C50" s="7" t="s">
        <v>13</v>
      </c>
      <c r="D50" s="6">
        <v>29049</v>
      </c>
      <c r="E50" s="6">
        <v>12640</v>
      </c>
      <c r="F50" s="2">
        <v>41689</v>
      </c>
      <c r="G50" s="15"/>
    </row>
    <row r="51" spans="2:7" x14ac:dyDescent="0.2">
      <c r="B51" s="78"/>
      <c r="C51" s="7" t="s">
        <v>14</v>
      </c>
      <c r="D51" s="6">
        <v>27765</v>
      </c>
      <c r="E51" s="6">
        <v>6990</v>
      </c>
      <c r="F51" s="2">
        <v>34755</v>
      </c>
      <c r="G51" s="15"/>
    </row>
    <row r="52" spans="2:7" ht="13.5" customHeight="1" x14ac:dyDescent="0.2">
      <c r="B52" s="78"/>
      <c r="C52" s="8" t="s">
        <v>15</v>
      </c>
      <c r="D52" s="9">
        <v>4</v>
      </c>
      <c r="E52" s="9">
        <v>154</v>
      </c>
      <c r="F52" s="10">
        <v>158</v>
      </c>
      <c r="G52" s="15"/>
    </row>
    <row r="53" spans="2:7" ht="13.5" customHeight="1" x14ac:dyDescent="0.2">
      <c r="B53" s="79"/>
      <c r="C53" s="14" t="s">
        <v>16</v>
      </c>
      <c r="D53" s="12">
        <v>213643</v>
      </c>
      <c r="E53" s="12">
        <v>315082</v>
      </c>
      <c r="F53" s="13">
        <v>528725</v>
      </c>
      <c r="G53" s="15"/>
    </row>
    <row r="54" spans="2:7" ht="13.5" customHeight="1" x14ac:dyDescent="0.2">
      <c r="B54" s="81" t="s">
        <v>18</v>
      </c>
      <c r="C54" s="82"/>
      <c r="D54" s="19">
        <v>0</v>
      </c>
      <c r="E54" s="19">
        <v>0</v>
      </c>
      <c r="F54" s="20">
        <v>0</v>
      </c>
      <c r="G54" s="15"/>
    </row>
    <row r="55" spans="2:7" ht="13.5" customHeight="1" x14ac:dyDescent="0.2">
      <c r="B55" s="83" t="s">
        <v>5</v>
      </c>
      <c r="C55" s="84"/>
      <c r="D55" s="17">
        <v>405126</v>
      </c>
      <c r="E55" s="17">
        <v>638312</v>
      </c>
      <c r="F55" s="18">
        <v>1043438</v>
      </c>
      <c r="G55" s="15"/>
    </row>
    <row r="56" spans="2:7" x14ac:dyDescent="0.2">
      <c r="B56" s="85" t="s">
        <v>19</v>
      </c>
      <c r="C56" s="85"/>
      <c r="D56" s="85"/>
      <c r="E56" s="85"/>
      <c r="F56" s="85"/>
      <c r="G56" s="15"/>
    </row>
    <row r="57" spans="2:7" ht="13.5" customHeight="1" x14ac:dyDescent="0.2">
      <c r="G57" s="15"/>
    </row>
    <row r="58" spans="2:7" ht="26.1" customHeight="1" x14ac:dyDescent="0.2">
      <c r="B58" s="86" t="s">
        <v>21</v>
      </c>
      <c r="C58" s="87"/>
      <c r="D58" s="87"/>
      <c r="E58" s="87"/>
      <c r="F58" s="88"/>
      <c r="G58" s="15"/>
    </row>
    <row r="59" spans="2:7" ht="12.75" customHeight="1" x14ac:dyDescent="0.2">
      <c r="B59" s="71" t="s">
        <v>1</v>
      </c>
      <c r="C59" s="73" t="s">
        <v>2</v>
      </c>
      <c r="D59" s="73" t="s">
        <v>3</v>
      </c>
      <c r="E59" s="73" t="s">
        <v>4</v>
      </c>
      <c r="F59" s="75" t="s">
        <v>5</v>
      </c>
      <c r="G59" s="15"/>
    </row>
    <row r="60" spans="2:7" ht="13.5" customHeight="1" x14ac:dyDescent="0.2">
      <c r="B60" s="72"/>
      <c r="C60" s="74"/>
      <c r="D60" s="74"/>
      <c r="E60" s="74"/>
      <c r="F60" s="76"/>
      <c r="G60" s="15"/>
    </row>
    <row r="61" spans="2:7" ht="12.75" customHeight="1" x14ac:dyDescent="0.2">
      <c r="B61" s="77" t="s">
        <v>6</v>
      </c>
      <c r="C61" s="5" t="s">
        <v>7</v>
      </c>
      <c r="D61" s="3">
        <v>19</v>
      </c>
      <c r="E61" s="3">
        <v>5</v>
      </c>
      <c r="F61" s="4">
        <v>24</v>
      </c>
      <c r="G61" s="15"/>
    </row>
    <row r="62" spans="2:7" x14ac:dyDescent="0.2">
      <c r="B62" s="78"/>
      <c r="C62" s="7" t="s">
        <v>8</v>
      </c>
      <c r="D62" s="6">
        <v>130</v>
      </c>
      <c r="E62" s="6">
        <v>47</v>
      </c>
      <c r="F62" s="2">
        <v>177</v>
      </c>
      <c r="G62" s="15"/>
    </row>
    <row r="63" spans="2:7" x14ac:dyDescent="0.2">
      <c r="B63" s="78"/>
      <c r="C63" s="7" t="s">
        <v>9</v>
      </c>
      <c r="D63" s="6">
        <v>302</v>
      </c>
      <c r="E63" s="6">
        <v>236</v>
      </c>
      <c r="F63" s="2">
        <v>538</v>
      </c>
      <c r="G63" s="15"/>
    </row>
    <row r="64" spans="2:7" x14ac:dyDescent="0.2">
      <c r="B64" s="78"/>
      <c r="C64" s="7" t="s">
        <v>10</v>
      </c>
      <c r="D64" s="6">
        <v>176</v>
      </c>
      <c r="E64" s="6">
        <v>158</v>
      </c>
      <c r="F64" s="2">
        <v>334</v>
      </c>
      <c r="G64" s="15"/>
    </row>
    <row r="65" spans="2:8" x14ac:dyDescent="0.2">
      <c r="B65" s="78"/>
      <c r="C65" s="7" t="s">
        <v>11</v>
      </c>
      <c r="D65" s="6">
        <v>965</v>
      </c>
      <c r="E65" s="6">
        <v>777</v>
      </c>
      <c r="F65" s="2">
        <v>1742</v>
      </c>
      <c r="G65" s="15"/>
    </row>
    <row r="66" spans="2:8" x14ac:dyDescent="0.2">
      <c r="B66" s="78"/>
      <c r="C66" s="7" t="s">
        <v>12</v>
      </c>
      <c r="D66" s="6">
        <v>756</v>
      </c>
      <c r="E66" s="6">
        <v>470</v>
      </c>
      <c r="F66" s="2">
        <v>1226</v>
      </c>
      <c r="G66" s="15"/>
    </row>
    <row r="67" spans="2:8" x14ac:dyDescent="0.2">
      <c r="B67" s="78"/>
      <c r="C67" s="7" t="s">
        <v>13</v>
      </c>
      <c r="D67" s="6">
        <v>353</v>
      </c>
      <c r="E67" s="6">
        <v>147</v>
      </c>
      <c r="F67" s="2">
        <v>500</v>
      </c>
      <c r="G67" s="15"/>
    </row>
    <row r="68" spans="2:8" x14ac:dyDescent="0.2">
      <c r="B68" s="78"/>
      <c r="C68" s="7" t="s">
        <v>14</v>
      </c>
      <c r="D68" s="6">
        <v>383</v>
      </c>
      <c r="E68" s="6">
        <v>237</v>
      </c>
      <c r="F68" s="2">
        <v>620</v>
      </c>
      <c r="G68" s="15"/>
    </row>
    <row r="69" spans="2:8" ht="13.5" customHeight="1" x14ac:dyDescent="0.2">
      <c r="B69" s="78"/>
      <c r="C69" s="8" t="s">
        <v>15</v>
      </c>
      <c r="D69" s="9">
        <v>5</v>
      </c>
      <c r="E69" s="9">
        <v>5</v>
      </c>
      <c r="F69" s="10">
        <v>10</v>
      </c>
      <c r="G69" s="15"/>
    </row>
    <row r="70" spans="2:8" ht="13.5" customHeight="1" x14ac:dyDescent="0.2">
      <c r="B70" s="79"/>
      <c r="C70" s="14" t="s">
        <v>16</v>
      </c>
      <c r="D70" s="12">
        <v>3089</v>
      </c>
      <c r="E70" s="12">
        <v>2082</v>
      </c>
      <c r="F70" s="13">
        <v>5171</v>
      </c>
      <c r="G70" s="15"/>
    </row>
    <row r="71" spans="2:8" ht="12.75" customHeight="1" x14ac:dyDescent="0.2">
      <c r="B71" s="77" t="s">
        <v>17</v>
      </c>
      <c r="C71" s="5" t="s">
        <v>7</v>
      </c>
      <c r="D71" s="3">
        <v>8</v>
      </c>
      <c r="E71" s="3">
        <v>9</v>
      </c>
      <c r="F71" s="4">
        <v>17</v>
      </c>
      <c r="G71" s="15"/>
    </row>
    <row r="72" spans="2:8" x14ac:dyDescent="0.2">
      <c r="B72" s="78"/>
      <c r="C72" s="7" t="s">
        <v>8</v>
      </c>
      <c r="D72" s="6">
        <v>116</v>
      </c>
      <c r="E72" s="6">
        <v>40</v>
      </c>
      <c r="F72" s="2">
        <v>156</v>
      </c>
      <c r="G72" s="15"/>
    </row>
    <row r="73" spans="2:8" x14ac:dyDescent="0.2">
      <c r="B73" s="78"/>
      <c r="C73" s="7" t="s">
        <v>9</v>
      </c>
      <c r="D73" s="6">
        <v>275</v>
      </c>
      <c r="E73" s="6">
        <v>214</v>
      </c>
      <c r="F73" s="2">
        <v>489</v>
      </c>
      <c r="G73" s="15"/>
    </row>
    <row r="74" spans="2:8" x14ac:dyDescent="0.2">
      <c r="B74" s="78"/>
      <c r="C74" s="7" t="s">
        <v>10</v>
      </c>
      <c r="D74" s="6">
        <v>142</v>
      </c>
      <c r="E74" s="6">
        <v>133</v>
      </c>
      <c r="F74" s="2">
        <v>275</v>
      </c>
      <c r="G74" s="15"/>
    </row>
    <row r="75" spans="2:8" x14ac:dyDescent="0.2">
      <c r="B75" s="78"/>
      <c r="C75" s="7" t="s">
        <v>11</v>
      </c>
      <c r="D75" s="6">
        <v>547</v>
      </c>
      <c r="E75" s="6">
        <v>366</v>
      </c>
      <c r="F75" s="2">
        <v>913</v>
      </c>
      <c r="G75" s="15"/>
    </row>
    <row r="76" spans="2:8" x14ac:dyDescent="0.2">
      <c r="B76" s="78"/>
      <c r="C76" s="7" t="s">
        <v>12</v>
      </c>
      <c r="D76" s="6">
        <v>505</v>
      </c>
      <c r="E76" s="6">
        <v>316</v>
      </c>
      <c r="F76" s="2">
        <v>821</v>
      </c>
      <c r="G76" s="15"/>
    </row>
    <row r="77" spans="2:8" x14ac:dyDescent="0.2">
      <c r="B77" s="78"/>
      <c r="C77" s="7" t="s">
        <v>13</v>
      </c>
      <c r="D77" s="6">
        <v>379</v>
      </c>
      <c r="E77" s="6">
        <v>180</v>
      </c>
      <c r="F77" s="2">
        <v>559</v>
      </c>
      <c r="G77" s="15"/>
    </row>
    <row r="78" spans="2:8" x14ac:dyDescent="0.2">
      <c r="B78" s="78"/>
      <c r="C78" s="7" t="s">
        <v>14</v>
      </c>
      <c r="D78" s="6">
        <v>464</v>
      </c>
      <c r="E78" s="6">
        <v>311</v>
      </c>
      <c r="F78" s="2">
        <v>775</v>
      </c>
      <c r="G78" s="15"/>
    </row>
    <row r="79" spans="2:8" ht="13.5" customHeight="1" x14ac:dyDescent="0.2">
      <c r="B79" s="78"/>
      <c r="C79" s="8" t="s">
        <v>15</v>
      </c>
      <c r="D79" s="9">
        <v>4</v>
      </c>
      <c r="E79" s="9">
        <v>4</v>
      </c>
      <c r="F79" s="10">
        <v>8</v>
      </c>
      <c r="G79" s="15"/>
      <c r="H79" s="16"/>
    </row>
    <row r="80" spans="2:8" ht="13.5" customHeight="1" x14ac:dyDescent="0.2">
      <c r="B80" s="79"/>
      <c r="C80" s="11" t="s">
        <v>16</v>
      </c>
      <c r="D80" s="12">
        <v>2440</v>
      </c>
      <c r="E80" s="12">
        <v>1573</v>
      </c>
      <c r="F80" s="13">
        <v>4013</v>
      </c>
      <c r="G80" s="15"/>
    </row>
    <row r="81" spans="2:7" ht="13.5" customHeight="1" x14ac:dyDescent="0.2">
      <c r="B81" s="81" t="s">
        <v>18</v>
      </c>
      <c r="C81" s="82"/>
      <c r="D81" s="19">
        <v>0</v>
      </c>
      <c r="E81" s="19">
        <v>0</v>
      </c>
      <c r="F81" s="20">
        <v>0</v>
      </c>
      <c r="G81" s="15"/>
    </row>
    <row r="82" spans="2:7" ht="13.5" customHeight="1" x14ac:dyDescent="0.2">
      <c r="B82" s="83" t="s">
        <v>5</v>
      </c>
      <c r="C82" s="84"/>
      <c r="D82" s="17">
        <v>5529</v>
      </c>
      <c r="E82" s="17">
        <v>3655</v>
      </c>
      <c r="F82" s="18">
        <v>9184</v>
      </c>
      <c r="G82" s="15"/>
    </row>
    <row r="83" spans="2:7" ht="13.5" customHeight="1" x14ac:dyDescent="0.2">
      <c r="B83" s="85" t="s">
        <v>19</v>
      </c>
      <c r="C83" s="85"/>
      <c r="D83" s="85"/>
      <c r="E83" s="85"/>
      <c r="F83" s="85"/>
    </row>
    <row r="85" spans="2:7" ht="28.35" customHeight="1" x14ac:dyDescent="0.2">
      <c r="B85" s="86" t="s">
        <v>22</v>
      </c>
      <c r="C85" s="87"/>
      <c r="D85" s="87"/>
      <c r="E85" s="87"/>
      <c r="F85" s="88"/>
    </row>
    <row r="86" spans="2:7" ht="12.95" customHeight="1" x14ac:dyDescent="0.2">
      <c r="B86" s="71" t="s">
        <v>1</v>
      </c>
      <c r="C86" s="73" t="s">
        <v>2</v>
      </c>
      <c r="D86" s="73" t="s">
        <v>3</v>
      </c>
      <c r="E86" s="73" t="s">
        <v>4</v>
      </c>
      <c r="F86" s="75" t="s">
        <v>5</v>
      </c>
    </row>
    <row r="87" spans="2:7" ht="13.5" customHeight="1" x14ac:dyDescent="0.2">
      <c r="B87" s="72"/>
      <c r="C87" s="74"/>
      <c r="D87" s="74"/>
      <c r="E87" s="74"/>
      <c r="F87" s="76"/>
    </row>
    <row r="88" spans="2:7" ht="12.75" customHeight="1" x14ac:dyDescent="0.2">
      <c r="B88" s="77" t="s">
        <v>6</v>
      </c>
      <c r="C88" s="5" t="s">
        <v>7</v>
      </c>
      <c r="D88" s="3">
        <f>D7+D34+D61</f>
        <v>2350</v>
      </c>
      <c r="E88" s="3">
        <f>E7+E34+E61</f>
        <v>4883</v>
      </c>
      <c r="F88" s="4">
        <f t="shared" ref="F88:F96" si="0">SUM(D88:E88)</f>
        <v>7233</v>
      </c>
    </row>
    <row r="89" spans="2:7" x14ac:dyDescent="0.2">
      <c r="B89" s="78"/>
      <c r="C89" s="7" t="s">
        <v>8</v>
      </c>
      <c r="D89" s="3">
        <f t="shared" ref="D89:E89" si="1">D8+D35+D62</f>
        <v>12502</v>
      </c>
      <c r="E89" s="3">
        <f t="shared" si="1"/>
        <v>17592</v>
      </c>
      <c r="F89" s="2">
        <f t="shared" si="0"/>
        <v>30094</v>
      </c>
    </row>
    <row r="90" spans="2:7" x14ac:dyDescent="0.2">
      <c r="B90" s="78"/>
      <c r="C90" s="7" t="s">
        <v>9</v>
      </c>
      <c r="D90" s="3">
        <f t="shared" ref="D90:E90" si="2">D9+D36+D63</f>
        <v>40762</v>
      </c>
      <c r="E90" s="3">
        <f t="shared" si="2"/>
        <v>53054</v>
      </c>
      <c r="F90" s="2">
        <f t="shared" si="0"/>
        <v>93816</v>
      </c>
    </row>
    <row r="91" spans="2:7" x14ac:dyDescent="0.2">
      <c r="B91" s="78"/>
      <c r="C91" s="7" t="s">
        <v>10</v>
      </c>
      <c r="D91" s="3">
        <f t="shared" ref="D91:E91" si="3">D10+D37+D64</f>
        <v>17180</v>
      </c>
      <c r="E91" s="3">
        <f t="shared" si="3"/>
        <v>38752</v>
      </c>
      <c r="F91" s="2">
        <f t="shared" si="0"/>
        <v>55932</v>
      </c>
    </row>
    <row r="92" spans="2:7" x14ac:dyDescent="0.2">
      <c r="B92" s="78"/>
      <c r="C92" s="7" t="s">
        <v>11</v>
      </c>
      <c r="D92" s="3">
        <f t="shared" ref="D92:E92" si="4">D11+D38+D65</f>
        <v>80055</v>
      </c>
      <c r="E92" s="3">
        <f t="shared" si="4"/>
        <v>221566</v>
      </c>
      <c r="F92" s="2">
        <f t="shared" si="0"/>
        <v>301621</v>
      </c>
    </row>
    <row r="93" spans="2:7" x14ac:dyDescent="0.2">
      <c r="B93" s="78"/>
      <c r="C93" s="7" t="s">
        <v>12</v>
      </c>
      <c r="D93" s="3">
        <f t="shared" ref="D93:E93" si="5">D12+D39+D66</f>
        <v>55608</v>
      </c>
      <c r="E93" s="3">
        <f t="shared" si="5"/>
        <v>101373</v>
      </c>
      <c r="F93" s="2">
        <f t="shared" si="0"/>
        <v>156981</v>
      </c>
    </row>
    <row r="94" spans="2:7" x14ac:dyDescent="0.2">
      <c r="B94" s="78"/>
      <c r="C94" s="7" t="s">
        <v>13</v>
      </c>
      <c r="D94" s="3">
        <f t="shared" ref="D94:E94" si="6">D13+D40+D67</f>
        <v>28975</v>
      </c>
      <c r="E94" s="3">
        <f t="shared" si="6"/>
        <v>19504</v>
      </c>
      <c r="F94" s="2">
        <f t="shared" si="0"/>
        <v>48479</v>
      </c>
    </row>
    <row r="95" spans="2:7" x14ac:dyDescent="0.2">
      <c r="B95" s="78"/>
      <c r="C95" s="7" t="s">
        <v>14</v>
      </c>
      <c r="D95" s="3">
        <f t="shared" ref="D95:E95" si="7">D14+D41+D68</f>
        <v>23286</v>
      </c>
      <c r="E95" s="3">
        <f t="shared" si="7"/>
        <v>9075</v>
      </c>
      <c r="F95" s="2">
        <f t="shared" si="0"/>
        <v>32361</v>
      </c>
    </row>
    <row r="96" spans="2:7" ht="13.5" customHeight="1" x14ac:dyDescent="0.2">
      <c r="B96" s="78"/>
      <c r="C96" s="8" t="s">
        <v>15</v>
      </c>
      <c r="D96" s="3">
        <f>D15+D42+D69</f>
        <v>8</v>
      </c>
      <c r="E96" s="3">
        <f t="shared" ref="E96:E98" si="8">E15+E42+E69</f>
        <v>123</v>
      </c>
      <c r="F96" s="10">
        <f t="shared" si="0"/>
        <v>131</v>
      </c>
    </row>
    <row r="97" spans="2:6" ht="13.5" customHeight="1" x14ac:dyDescent="0.2">
      <c r="B97" s="79"/>
      <c r="C97" s="14" t="s">
        <v>16</v>
      </c>
      <c r="D97" s="12">
        <f>SUM(D88:D96)</f>
        <v>260726</v>
      </c>
      <c r="E97" s="12">
        <f>SUM(E88:E96)</f>
        <v>465922</v>
      </c>
      <c r="F97" s="13">
        <f>SUM(F88:F96)</f>
        <v>726648</v>
      </c>
    </row>
    <row r="98" spans="2:6" ht="12.75" customHeight="1" x14ac:dyDescent="0.2">
      <c r="B98" s="77" t="s">
        <v>17</v>
      </c>
      <c r="C98" s="5" t="s">
        <v>7</v>
      </c>
      <c r="D98" s="3">
        <f>D17+D44+D71</f>
        <v>2237</v>
      </c>
      <c r="E98" s="3">
        <f t="shared" si="8"/>
        <v>4554</v>
      </c>
      <c r="F98" s="4">
        <f t="shared" ref="F98:F106" si="9">SUM(D98:E98)</f>
        <v>6791</v>
      </c>
    </row>
    <row r="99" spans="2:6" x14ac:dyDescent="0.2">
      <c r="B99" s="78"/>
      <c r="C99" s="7" t="s">
        <v>8</v>
      </c>
      <c r="D99" s="3">
        <f t="shared" ref="D99:E99" si="10">D18+D45+D72</f>
        <v>11736</v>
      </c>
      <c r="E99" s="3">
        <f t="shared" si="10"/>
        <v>16717</v>
      </c>
      <c r="F99" s="2">
        <f t="shared" si="9"/>
        <v>28453</v>
      </c>
    </row>
    <row r="100" spans="2:6" x14ac:dyDescent="0.2">
      <c r="B100" s="78"/>
      <c r="C100" s="7" t="s">
        <v>9</v>
      </c>
      <c r="D100" s="3">
        <f t="shared" ref="D100:E100" si="11">D19+D46+D73</f>
        <v>38020</v>
      </c>
      <c r="E100" s="3">
        <f t="shared" si="11"/>
        <v>51229</v>
      </c>
      <c r="F100" s="2">
        <f t="shared" si="9"/>
        <v>89249</v>
      </c>
    </row>
    <row r="101" spans="2:6" x14ac:dyDescent="0.2">
      <c r="B101" s="78"/>
      <c r="C101" s="7" t="s">
        <v>10</v>
      </c>
      <c r="D101" s="3">
        <f t="shared" ref="D101:E101" si="12">D20+D47+D74</f>
        <v>15791</v>
      </c>
      <c r="E101" s="3">
        <f t="shared" si="12"/>
        <v>39016</v>
      </c>
      <c r="F101" s="2">
        <f t="shared" si="9"/>
        <v>54807</v>
      </c>
    </row>
    <row r="102" spans="2:6" x14ac:dyDescent="0.2">
      <c r="B102" s="78"/>
      <c r="C102" s="7" t="s">
        <v>11</v>
      </c>
      <c r="D102" s="3">
        <f t="shared" ref="D102:E102" si="13">D21+D48+D75</f>
        <v>76600</v>
      </c>
      <c r="E102" s="3">
        <f t="shared" si="13"/>
        <v>211583</v>
      </c>
      <c r="F102" s="2">
        <f t="shared" si="9"/>
        <v>288183</v>
      </c>
    </row>
    <row r="103" spans="2:6" x14ac:dyDescent="0.2">
      <c r="B103" s="78"/>
      <c r="C103" s="7" t="s">
        <v>12</v>
      </c>
      <c r="D103" s="3">
        <f t="shared" ref="D103:E103" si="14">D22+D49+D76</f>
        <v>71100</v>
      </c>
      <c r="E103" s="3">
        <f t="shared" si="14"/>
        <v>92248</v>
      </c>
      <c r="F103" s="2">
        <f t="shared" si="9"/>
        <v>163348</v>
      </c>
    </row>
    <row r="104" spans="2:6" x14ac:dyDescent="0.2">
      <c r="B104" s="78"/>
      <c r="C104" s="7" t="s">
        <v>13</v>
      </c>
      <c r="D104" s="3">
        <f t="shared" ref="D104:E104" si="15">D23+D50+D77</f>
        <v>40544</v>
      </c>
      <c r="E104" s="3">
        <f t="shared" si="15"/>
        <v>19169</v>
      </c>
      <c r="F104" s="2">
        <f t="shared" si="9"/>
        <v>59713</v>
      </c>
    </row>
    <row r="105" spans="2:6" x14ac:dyDescent="0.2">
      <c r="B105" s="78"/>
      <c r="C105" s="7" t="s">
        <v>14</v>
      </c>
      <c r="D105" s="3">
        <f t="shared" ref="D105:E105" si="16">D24+D51+D78</f>
        <v>39422</v>
      </c>
      <c r="E105" s="3">
        <f t="shared" si="16"/>
        <v>10878</v>
      </c>
      <c r="F105" s="2">
        <f t="shared" si="9"/>
        <v>50300</v>
      </c>
    </row>
    <row r="106" spans="2:6" ht="13.5" customHeight="1" x14ac:dyDescent="0.2">
      <c r="B106" s="78"/>
      <c r="C106" s="8" t="s">
        <v>15</v>
      </c>
      <c r="D106" s="3">
        <f t="shared" ref="D106:E106" si="17">D25+D52+D79</f>
        <v>9</v>
      </c>
      <c r="E106" s="3">
        <f t="shared" si="17"/>
        <v>165</v>
      </c>
      <c r="F106" s="10">
        <f t="shared" si="9"/>
        <v>174</v>
      </c>
    </row>
    <row r="107" spans="2:6" ht="13.5" customHeight="1" x14ac:dyDescent="0.2">
      <c r="B107" s="79"/>
      <c r="C107" s="11" t="s">
        <v>16</v>
      </c>
      <c r="D107" s="12">
        <f>SUM(D98:D106)</f>
        <v>295459</v>
      </c>
      <c r="E107" s="12">
        <f>SUM(E98:E106)</f>
        <v>445559</v>
      </c>
      <c r="F107" s="13">
        <f>SUM(F98:F106)</f>
        <v>741018</v>
      </c>
    </row>
    <row r="108" spans="2:6" ht="13.5" customHeight="1" x14ac:dyDescent="0.2">
      <c r="B108" s="81" t="s">
        <v>18</v>
      </c>
      <c r="C108" s="82"/>
      <c r="D108" s="19">
        <f>D81+D54+D27</f>
        <v>0</v>
      </c>
      <c r="E108" s="19">
        <f t="shared" ref="E108:F108" si="18">E81+E54+E27</f>
        <v>0</v>
      </c>
      <c r="F108" s="19">
        <f t="shared" si="18"/>
        <v>0</v>
      </c>
    </row>
    <row r="109" spans="2:6" ht="13.5" customHeight="1" x14ac:dyDescent="0.2">
      <c r="B109" s="83" t="s">
        <v>5</v>
      </c>
      <c r="C109" s="84"/>
      <c r="D109" s="17">
        <f>D97+D107+D108</f>
        <v>556185</v>
      </c>
      <c r="E109" s="17">
        <f>E97+E107+E108</f>
        <v>911481</v>
      </c>
      <c r="F109" s="18">
        <f>F97+F107+F108</f>
        <v>1467666</v>
      </c>
    </row>
    <row r="110" spans="2:6" x14ac:dyDescent="0.2">
      <c r="B110" s="85" t="s">
        <v>19</v>
      </c>
      <c r="C110" s="85"/>
      <c r="D110" s="85"/>
      <c r="E110" s="85"/>
      <c r="F110" s="85"/>
    </row>
  </sheetData>
  <sheetProtection selectLockedCells="1" selectUnlockedCells="1"/>
  <mergeCells count="45">
    <mergeCell ref="B85:F85"/>
    <mergeCell ref="B98:B107"/>
    <mergeCell ref="B108:C108"/>
    <mergeCell ref="B109:C109"/>
    <mergeCell ref="B110:F110"/>
    <mergeCell ref="B86:B87"/>
    <mergeCell ref="C86:C87"/>
    <mergeCell ref="D86:D87"/>
    <mergeCell ref="E86:E87"/>
    <mergeCell ref="F86:F87"/>
    <mergeCell ref="B88:B97"/>
    <mergeCell ref="B61:B70"/>
    <mergeCell ref="B71:B80"/>
    <mergeCell ref="B81:C81"/>
    <mergeCell ref="B82:C82"/>
    <mergeCell ref="B83:F83"/>
    <mergeCell ref="B58:F58"/>
    <mergeCell ref="B59:B60"/>
    <mergeCell ref="C59:C60"/>
    <mergeCell ref="D59:D60"/>
    <mergeCell ref="E59:E60"/>
    <mergeCell ref="F59:F60"/>
    <mergeCell ref="B34:B43"/>
    <mergeCell ref="B44:B53"/>
    <mergeCell ref="B54:C54"/>
    <mergeCell ref="B55:C55"/>
    <mergeCell ref="B56:F56"/>
    <mergeCell ref="B31:F31"/>
    <mergeCell ref="B32:B33"/>
    <mergeCell ref="C32:C33"/>
    <mergeCell ref="D32:D33"/>
    <mergeCell ref="E32:E33"/>
    <mergeCell ref="F32:F33"/>
    <mergeCell ref="B7:B16"/>
    <mergeCell ref="B17:B26"/>
    <mergeCell ref="B27:C27"/>
    <mergeCell ref="B28:C28"/>
    <mergeCell ref="B29:F29"/>
    <mergeCell ref="A1:G2"/>
    <mergeCell ref="B4:F4"/>
    <mergeCell ref="B5:B6"/>
    <mergeCell ref="C5:C6"/>
    <mergeCell ref="D5:D6"/>
    <mergeCell ref="E5:E6"/>
    <mergeCell ref="F5:F6"/>
  </mergeCells>
  <pageMargins left="0.75" right="0.75" top="1" bottom="1" header="0.51180555555555551" footer="0.51180555555555551"/>
  <pageSetup paperSize="9"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Z32"/>
  <sheetViews>
    <sheetView showGridLines="0" workbookViewId="0">
      <selection activeCell="A3" sqref="A3"/>
    </sheetView>
  </sheetViews>
  <sheetFormatPr baseColWidth="10" defaultRowHeight="12.75" x14ac:dyDescent="0.2"/>
  <cols>
    <col min="1" max="1" width="12.5703125" customWidth="1"/>
    <col min="2" max="2" width="14.42578125" customWidth="1"/>
    <col min="3" max="3" width="9.85546875" customWidth="1"/>
    <col min="4" max="4" width="9" customWidth="1"/>
    <col min="5" max="5" width="8.5703125" customWidth="1"/>
    <col min="6" max="6" width="8.140625" customWidth="1"/>
    <col min="7" max="7" width="8.42578125" customWidth="1"/>
    <col min="8" max="8" width="8.85546875" customWidth="1"/>
    <col min="9" max="9" width="8.140625" customWidth="1"/>
    <col min="10" max="10" width="7.85546875" customWidth="1"/>
    <col min="11" max="11" width="8.140625" customWidth="1"/>
    <col min="12" max="12" width="8.85546875" customWidth="1"/>
    <col min="13" max="13" width="8.140625" customWidth="1"/>
    <col min="14" max="14" width="9.85546875" customWidth="1"/>
    <col min="15" max="16" width="7.85546875" customWidth="1"/>
    <col min="17" max="17" width="8.85546875" customWidth="1"/>
    <col min="18" max="18" width="7.7109375" customWidth="1"/>
    <col min="19" max="19" width="8.140625" customWidth="1"/>
    <col min="20" max="20" width="9" customWidth="1"/>
    <col min="21" max="21" width="7.85546875" customWidth="1"/>
    <col min="22" max="22" width="8.140625" customWidth="1"/>
    <col min="23" max="23" width="8.5703125" customWidth="1"/>
    <col min="24" max="24" width="8.140625" customWidth="1"/>
    <col min="25" max="25" width="8.42578125" customWidth="1"/>
    <col min="26" max="27" width="9" customWidth="1"/>
    <col min="28" max="28" width="7.85546875" customWidth="1"/>
    <col min="29" max="29" width="8.5703125" customWidth="1"/>
    <col min="30" max="30" width="8.85546875" customWidth="1"/>
    <col min="31" max="31" width="8.7109375" customWidth="1"/>
    <col min="32" max="32" width="8.85546875" customWidth="1"/>
    <col min="33" max="33" width="8.5703125" customWidth="1"/>
    <col min="34" max="34" width="7.85546875" customWidth="1"/>
    <col min="35" max="35" width="8.42578125" customWidth="1"/>
    <col min="36" max="36" width="8.28515625" customWidth="1"/>
    <col min="37" max="37" width="8.5703125" customWidth="1"/>
    <col min="38" max="38" width="9.42578125" customWidth="1"/>
    <col min="39" max="39" width="9" customWidth="1"/>
    <col min="40" max="40" width="8.140625" customWidth="1"/>
    <col min="41" max="41" width="8.85546875" customWidth="1"/>
    <col min="42" max="42" width="7.5703125" customWidth="1"/>
    <col min="43" max="44" width="8.28515625" customWidth="1"/>
    <col min="45" max="45" width="7.7109375" customWidth="1"/>
    <col min="46" max="46" width="7.85546875" customWidth="1"/>
    <col min="47" max="47" width="8.28515625" customWidth="1"/>
    <col min="48" max="48" width="7.5703125" customWidth="1"/>
    <col min="49" max="49" width="7.7109375" customWidth="1"/>
    <col min="50" max="50" width="8.5703125" customWidth="1"/>
    <col min="51" max="52" width="8.28515625" customWidth="1"/>
    <col min="53" max="53" width="8.42578125" customWidth="1"/>
    <col min="54" max="54" width="7.85546875" customWidth="1"/>
    <col min="55" max="56" width="8" customWidth="1"/>
    <col min="57" max="57" width="8.140625" customWidth="1"/>
    <col min="58" max="58" width="8.28515625" customWidth="1"/>
    <col min="59" max="59" width="8.42578125" customWidth="1"/>
    <col min="60" max="60" width="7.7109375" customWidth="1"/>
    <col min="61" max="61" width="8.140625" customWidth="1"/>
    <col min="62" max="62" width="8.5703125" customWidth="1"/>
    <col min="63" max="63" width="7.85546875" customWidth="1"/>
    <col min="64" max="64" width="7.7109375" customWidth="1"/>
    <col min="65" max="65" width="8.85546875" hidden="1" customWidth="1"/>
    <col min="66" max="66" width="7.5703125" hidden="1" customWidth="1"/>
    <col min="67" max="67" width="8.140625" hidden="1" customWidth="1"/>
    <col min="68" max="68" width="8.28515625" hidden="1" customWidth="1"/>
    <col min="69" max="69" width="7" hidden="1" customWidth="1"/>
    <col min="70" max="70" width="8.28515625" hidden="1" customWidth="1"/>
    <col min="71" max="71" width="8" hidden="1" customWidth="1"/>
    <col min="72" max="72" width="7.28515625" hidden="1" customWidth="1"/>
    <col min="73" max="73" width="7.5703125" hidden="1" customWidth="1"/>
    <col min="74" max="74" width="7.7109375" hidden="1" customWidth="1"/>
    <col min="75" max="75" width="7" hidden="1" customWidth="1"/>
    <col min="76" max="76" width="8" hidden="1" customWidth="1"/>
    <col min="77" max="77" width="8.140625" hidden="1" customWidth="1"/>
    <col min="78" max="78" width="7.28515625" hidden="1" customWidth="1"/>
  </cols>
  <sheetData>
    <row r="1" spans="1:74" ht="12.75" customHeight="1" x14ac:dyDescent="0.2">
      <c r="A1" s="89" t="s">
        <v>45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89"/>
      <c r="T1" s="89"/>
      <c r="U1" s="89"/>
      <c r="V1" s="89"/>
      <c r="W1" s="89"/>
      <c r="X1" s="89"/>
      <c r="Y1" s="89"/>
      <c r="Z1" s="89"/>
      <c r="AA1" s="89"/>
      <c r="AB1" s="89"/>
      <c r="AC1" s="89"/>
      <c r="AD1" s="89"/>
      <c r="AE1" s="89"/>
    </row>
    <row r="2" spans="1:74" ht="12.75" customHeight="1" x14ac:dyDescent="0.2">
      <c r="A2" s="89"/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9"/>
      <c r="U2" s="89"/>
      <c r="V2" s="89"/>
      <c r="W2" s="89"/>
      <c r="X2" s="89"/>
      <c r="Y2" s="89"/>
      <c r="Z2" s="89"/>
      <c r="AA2" s="89"/>
      <c r="AB2" s="89"/>
      <c r="AC2" s="89"/>
      <c r="AD2" s="89"/>
      <c r="AE2" s="89"/>
    </row>
    <row r="3" spans="1:74" ht="12.75" customHeight="1" x14ac:dyDescent="0.2">
      <c r="A3" s="64"/>
      <c r="B3" s="64"/>
      <c r="C3" s="64"/>
      <c r="D3" s="64"/>
      <c r="E3" s="64"/>
      <c r="F3" s="64"/>
      <c r="G3" s="64"/>
      <c r="H3" s="64"/>
      <c r="I3" s="64"/>
      <c r="J3" s="64"/>
    </row>
    <row r="4" spans="1:74" ht="12.75" customHeight="1" x14ac:dyDescent="0.2">
      <c r="A4" s="65"/>
      <c r="B4" s="64"/>
      <c r="C4" s="64"/>
      <c r="D4" s="64"/>
      <c r="E4" s="64"/>
      <c r="F4" s="64"/>
      <c r="G4" s="64"/>
    </row>
    <row r="6" spans="1:74" ht="7.5" customHeight="1" x14ac:dyDescent="0.2">
      <c r="A6" s="66"/>
    </row>
    <row r="7" spans="1:74" ht="23.85" customHeight="1" x14ac:dyDescent="0.2">
      <c r="A7" s="90"/>
      <c r="B7" s="91" t="s">
        <v>23</v>
      </c>
      <c r="C7" s="92" t="s">
        <v>24</v>
      </c>
      <c r="D7" s="93"/>
      <c r="E7" s="94"/>
      <c r="F7" s="95" t="s">
        <v>25</v>
      </c>
      <c r="G7" s="93"/>
      <c r="H7" s="96"/>
      <c r="I7" s="92" t="s">
        <v>26</v>
      </c>
      <c r="J7" s="93"/>
      <c r="K7" s="94"/>
      <c r="L7" s="95" t="s">
        <v>27</v>
      </c>
      <c r="M7" s="93"/>
      <c r="N7" s="96"/>
      <c r="O7" s="92" t="s">
        <v>28</v>
      </c>
      <c r="P7" s="93"/>
      <c r="Q7" s="94"/>
      <c r="R7" s="95" t="s">
        <v>29</v>
      </c>
      <c r="S7" s="93"/>
      <c r="T7" s="96"/>
      <c r="U7" s="92" t="s">
        <v>30</v>
      </c>
      <c r="V7" s="93"/>
      <c r="W7" s="94"/>
      <c r="X7" s="95" t="s">
        <v>31</v>
      </c>
      <c r="Y7" s="93"/>
      <c r="Z7" s="96"/>
      <c r="AA7" s="92" t="s">
        <v>32</v>
      </c>
      <c r="AB7" s="93"/>
      <c r="AC7" s="94"/>
      <c r="AD7" s="95" t="s">
        <v>33</v>
      </c>
      <c r="AE7" s="93"/>
      <c r="AF7" s="96"/>
      <c r="AG7" s="92" t="s">
        <v>34</v>
      </c>
      <c r="AH7" s="93"/>
      <c r="AI7" s="94"/>
      <c r="AJ7" s="95" t="s">
        <v>35</v>
      </c>
      <c r="AK7" s="93"/>
      <c r="AL7" s="96"/>
      <c r="AM7" s="92" t="s">
        <v>36</v>
      </c>
      <c r="AN7" s="93"/>
      <c r="AO7" s="94"/>
      <c r="AP7" s="95" t="s">
        <v>37</v>
      </c>
      <c r="AQ7" s="93"/>
      <c r="AR7" s="96"/>
      <c r="AS7" s="92" t="s">
        <v>38</v>
      </c>
      <c r="AT7" s="93"/>
      <c r="AU7" s="94"/>
      <c r="AV7" s="95" t="s">
        <v>39</v>
      </c>
      <c r="AW7" s="93"/>
      <c r="AX7" s="96"/>
      <c r="AY7" s="92" t="s">
        <v>40</v>
      </c>
      <c r="AZ7" s="93"/>
      <c r="BA7" s="94"/>
      <c r="BB7" s="95" t="s">
        <v>41</v>
      </c>
      <c r="BC7" s="93"/>
      <c r="BD7" s="96"/>
      <c r="BE7" s="92" t="s">
        <v>42</v>
      </c>
      <c r="BF7" s="93"/>
      <c r="BG7" s="94"/>
      <c r="BH7" s="92" t="s">
        <v>43</v>
      </c>
      <c r="BI7" s="93"/>
      <c r="BJ7" s="94"/>
    </row>
    <row r="8" spans="1:74" ht="12.75" customHeight="1" x14ac:dyDescent="0.2">
      <c r="A8" s="97" t="s">
        <v>1</v>
      </c>
      <c r="B8" s="99" t="s">
        <v>2</v>
      </c>
      <c r="C8" s="101" t="s">
        <v>3</v>
      </c>
      <c r="D8" s="103" t="s">
        <v>4</v>
      </c>
      <c r="E8" s="105" t="s">
        <v>5</v>
      </c>
      <c r="F8" s="107" t="s">
        <v>3</v>
      </c>
      <c r="G8" s="103" t="s">
        <v>4</v>
      </c>
      <c r="H8" s="109" t="s">
        <v>5</v>
      </c>
      <c r="I8" s="101" t="s">
        <v>3</v>
      </c>
      <c r="J8" s="103" t="s">
        <v>4</v>
      </c>
      <c r="K8" s="105" t="s">
        <v>5</v>
      </c>
      <c r="L8" s="107" t="s">
        <v>3</v>
      </c>
      <c r="M8" s="103" t="s">
        <v>4</v>
      </c>
      <c r="N8" s="109" t="s">
        <v>5</v>
      </c>
      <c r="O8" s="101" t="s">
        <v>3</v>
      </c>
      <c r="P8" s="103" t="s">
        <v>4</v>
      </c>
      <c r="Q8" s="105" t="s">
        <v>5</v>
      </c>
      <c r="R8" s="107" t="s">
        <v>3</v>
      </c>
      <c r="S8" s="103" t="s">
        <v>4</v>
      </c>
      <c r="T8" s="109" t="s">
        <v>5</v>
      </c>
      <c r="U8" s="101" t="s">
        <v>3</v>
      </c>
      <c r="V8" s="103" t="s">
        <v>4</v>
      </c>
      <c r="W8" s="105" t="s">
        <v>5</v>
      </c>
      <c r="X8" s="107" t="s">
        <v>3</v>
      </c>
      <c r="Y8" s="103" t="s">
        <v>4</v>
      </c>
      <c r="Z8" s="109" t="s">
        <v>5</v>
      </c>
      <c r="AA8" s="101" t="s">
        <v>3</v>
      </c>
      <c r="AB8" s="103" t="s">
        <v>4</v>
      </c>
      <c r="AC8" s="105" t="s">
        <v>5</v>
      </c>
      <c r="AD8" s="107" t="s">
        <v>3</v>
      </c>
      <c r="AE8" s="103" t="s">
        <v>4</v>
      </c>
      <c r="AF8" s="109" t="s">
        <v>5</v>
      </c>
      <c r="AG8" s="101" t="s">
        <v>3</v>
      </c>
      <c r="AH8" s="103" t="s">
        <v>4</v>
      </c>
      <c r="AI8" s="105" t="s">
        <v>5</v>
      </c>
      <c r="AJ8" s="107" t="s">
        <v>3</v>
      </c>
      <c r="AK8" s="103" t="s">
        <v>4</v>
      </c>
      <c r="AL8" s="109" t="s">
        <v>5</v>
      </c>
      <c r="AM8" s="101" t="s">
        <v>3</v>
      </c>
      <c r="AN8" s="103" t="s">
        <v>4</v>
      </c>
      <c r="AO8" s="105" t="s">
        <v>5</v>
      </c>
      <c r="AP8" s="107" t="s">
        <v>3</v>
      </c>
      <c r="AQ8" s="103" t="s">
        <v>4</v>
      </c>
      <c r="AR8" s="109" t="s">
        <v>5</v>
      </c>
      <c r="AS8" s="101" t="s">
        <v>3</v>
      </c>
      <c r="AT8" s="103" t="s">
        <v>4</v>
      </c>
      <c r="AU8" s="105" t="s">
        <v>5</v>
      </c>
      <c r="AV8" s="107" t="s">
        <v>3</v>
      </c>
      <c r="AW8" s="103" t="s">
        <v>4</v>
      </c>
      <c r="AX8" s="109" t="s">
        <v>5</v>
      </c>
      <c r="AY8" s="101" t="s">
        <v>3</v>
      </c>
      <c r="AZ8" s="103" t="s">
        <v>4</v>
      </c>
      <c r="BA8" s="105" t="s">
        <v>5</v>
      </c>
      <c r="BB8" s="107" t="s">
        <v>3</v>
      </c>
      <c r="BC8" s="103" t="s">
        <v>4</v>
      </c>
      <c r="BD8" s="109" t="s">
        <v>5</v>
      </c>
      <c r="BE8" s="101" t="s">
        <v>3</v>
      </c>
      <c r="BF8" s="103" t="s">
        <v>4</v>
      </c>
      <c r="BG8" s="105" t="s">
        <v>5</v>
      </c>
      <c r="BH8" s="101" t="s">
        <v>3</v>
      </c>
      <c r="BI8" s="103" t="s">
        <v>4</v>
      </c>
      <c r="BJ8" s="105" t="s">
        <v>5</v>
      </c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</row>
    <row r="9" spans="1:74" ht="13.5" customHeight="1" x14ac:dyDescent="0.2">
      <c r="A9" s="98"/>
      <c r="B9" s="100"/>
      <c r="C9" s="102"/>
      <c r="D9" s="104"/>
      <c r="E9" s="106"/>
      <c r="F9" s="108"/>
      <c r="G9" s="104"/>
      <c r="H9" s="110"/>
      <c r="I9" s="102"/>
      <c r="J9" s="104"/>
      <c r="K9" s="106"/>
      <c r="L9" s="108"/>
      <c r="M9" s="104"/>
      <c r="N9" s="110"/>
      <c r="O9" s="102"/>
      <c r="P9" s="104"/>
      <c r="Q9" s="106"/>
      <c r="R9" s="108"/>
      <c r="S9" s="104"/>
      <c r="T9" s="110"/>
      <c r="U9" s="102"/>
      <c r="V9" s="104"/>
      <c r="W9" s="106"/>
      <c r="X9" s="108"/>
      <c r="Y9" s="104"/>
      <c r="Z9" s="110"/>
      <c r="AA9" s="102"/>
      <c r="AB9" s="104"/>
      <c r="AC9" s="106"/>
      <c r="AD9" s="108"/>
      <c r="AE9" s="104"/>
      <c r="AF9" s="110"/>
      <c r="AG9" s="102"/>
      <c r="AH9" s="104"/>
      <c r="AI9" s="106"/>
      <c r="AJ9" s="108"/>
      <c r="AK9" s="104"/>
      <c r="AL9" s="110"/>
      <c r="AM9" s="102"/>
      <c r="AN9" s="104"/>
      <c r="AO9" s="106"/>
      <c r="AP9" s="108"/>
      <c r="AQ9" s="104"/>
      <c r="AR9" s="110"/>
      <c r="AS9" s="102"/>
      <c r="AT9" s="104"/>
      <c r="AU9" s="106"/>
      <c r="AV9" s="108"/>
      <c r="AW9" s="104"/>
      <c r="AX9" s="110"/>
      <c r="AY9" s="102"/>
      <c r="AZ9" s="104"/>
      <c r="BA9" s="106"/>
      <c r="BB9" s="108"/>
      <c r="BC9" s="104"/>
      <c r="BD9" s="110"/>
      <c r="BE9" s="102"/>
      <c r="BF9" s="104"/>
      <c r="BG9" s="106"/>
      <c r="BH9" s="102"/>
      <c r="BI9" s="104"/>
      <c r="BJ9" s="106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</row>
    <row r="10" spans="1:74" ht="12.75" customHeight="1" x14ac:dyDescent="0.2">
      <c r="A10" s="112" t="s">
        <v>6</v>
      </c>
      <c r="B10" s="60" t="s">
        <v>7</v>
      </c>
      <c r="C10" s="35">
        <v>118</v>
      </c>
      <c r="D10" s="28">
        <v>252</v>
      </c>
      <c r="E10" s="36">
        <v>370</v>
      </c>
      <c r="F10" s="31">
        <v>347</v>
      </c>
      <c r="G10" s="28">
        <v>733</v>
      </c>
      <c r="H10" s="42">
        <v>1080</v>
      </c>
      <c r="I10" s="35">
        <v>63</v>
      </c>
      <c r="J10" s="28">
        <v>271</v>
      </c>
      <c r="K10" s="36">
        <v>334</v>
      </c>
      <c r="L10" s="31">
        <v>80</v>
      </c>
      <c r="M10" s="28">
        <v>118</v>
      </c>
      <c r="N10" s="42">
        <v>198</v>
      </c>
      <c r="O10" s="35">
        <v>50</v>
      </c>
      <c r="P10" s="28">
        <v>102</v>
      </c>
      <c r="Q10" s="36">
        <v>152</v>
      </c>
      <c r="R10" s="31">
        <v>22</v>
      </c>
      <c r="S10" s="28">
        <v>32</v>
      </c>
      <c r="T10" s="42">
        <v>54</v>
      </c>
      <c r="U10" s="35">
        <v>56</v>
      </c>
      <c r="V10" s="28">
        <v>82</v>
      </c>
      <c r="W10" s="36">
        <v>138</v>
      </c>
      <c r="X10" s="31">
        <v>35</v>
      </c>
      <c r="Y10" s="28">
        <v>69</v>
      </c>
      <c r="Z10" s="42">
        <v>104</v>
      </c>
      <c r="AA10" s="35">
        <v>106</v>
      </c>
      <c r="AB10" s="28">
        <v>183</v>
      </c>
      <c r="AC10" s="36">
        <v>289</v>
      </c>
      <c r="AD10" s="31">
        <v>636</v>
      </c>
      <c r="AE10" s="28">
        <v>1409</v>
      </c>
      <c r="AF10" s="42">
        <v>2045</v>
      </c>
      <c r="AG10" s="35">
        <v>145</v>
      </c>
      <c r="AH10" s="28">
        <v>202</v>
      </c>
      <c r="AI10" s="36">
        <v>347</v>
      </c>
      <c r="AJ10" s="31">
        <v>105</v>
      </c>
      <c r="AK10" s="28">
        <v>97</v>
      </c>
      <c r="AL10" s="42">
        <v>202</v>
      </c>
      <c r="AM10" s="35">
        <v>67</v>
      </c>
      <c r="AN10" s="28">
        <v>334</v>
      </c>
      <c r="AO10" s="36">
        <v>401</v>
      </c>
      <c r="AP10" s="31">
        <v>37</v>
      </c>
      <c r="AQ10" s="28">
        <v>139</v>
      </c>
      <c r="AR10" s="42">
        <v>176</v>
      </c>
      <c r="AS10" s="35">
        <v>129</v>
      </c>
      <c r="AT10" s="28">
        <v>318</v>
      </c>
      <c r="AU10" s="36">
        <v>447</v>
      </c>
      <c r="AV10" s="31">
        <v>59</v>
      </c>
      <c r="AW10" s="28">
        <v>117</v>
      </c>
      <c r="AX10" s="42">
        <v>176</v>
      </c>
      <c r="AY10" s="35">
        <v>89</v>
      </c>
      <c r="AZ10" s="28">
        <v>156</v>
      </c>
      <c r="BA10" s="36">
        <v>245</v>
      </c>
      <c r="BB10" s="31">
        <v>151</v>
      </c>
      <c r="BC10" s="28">
        <v>170</v>
      </c>
      <c r="BD10" s="42">
        <v>321</v>
      </c>
      <c r="BE10" s="35">
        <v>36</v>
      </c>
      <c r="BF10" s="28">
        <v>94</v>
      </c>
      <c r="BG10" s="36">
        <v>130</v>
      </c>
      <c r="BH10" s="35">
        <v>19</v>
      </c>
      <c r="BI10" s="28">
        <v>5</v>
      </c>
      <c r="BJ10" s="36">
        <v>24</v>
      </c>
      <c r="BK10" s="23"/>
      <c r="BL10" s="23"/>
      <c r="BM10" s="23"/>
      <c r="BN10" s="23"/>
      <c r="BO10" s="23"/>
      <c r="BP10" s="23"/>
      <c r="BQ10" s="23"/>
      <c r="BR10" s="23"/>
      <c r="BS10" s="23"/>
      <c r="BT10" s="23"/>
      <c r="BU10" s="23"/>
      <c r="BV10" s="23"/>
    </row>
    <row r="11" spans="1:74" x14ac:dyDescent="0.2">
      <c r="A11" s="113"/>
      <c r="B11" s="61" t="s">
        <v>8</v>
      </c>
      <c r="C11" s="37">
        <v>575</v>
      </c>
      <c r="D11" s="22">
        <v>958</v>
      </c>
      <c r="E11" s="38">
        <v>1533</v>
      </c>
      <c r="F11" s="32">
        <v>1807</v>
      </c>
      <c r="G11" s="22">
        <v>2612</v>
      </c>
      <c r="H11" s="43">
        <v>4419</v>
      </c>
      <c r="I11" s="37">
        <v>306</v>
      </c>
      <c r="J11" s="22">
        <v>898</v>
      </c>
      <c r="K11" s="38">
        <v>1204</v>
      </c>
      <c r="L11" s="32">
        <v>455</v>
      </c>
      <c r="M11" s="22">
        <v>477</v>
      </c>
      <c r="N11" s="43">
        <v>932</v>
      </c>
      <c r="O11" s="37">
        <v>234</v>
      </c>
      <c r="P11" s="22">
        <v>319</v>
      </c>
      <c r="Q11" s="38">
        <v>553</v>
      </c>
      <c r="R11" s="32">
        <v>144</v>
      </c>
      <c r="S11" s="22">
        <v>133</v>
      </c>
      <c r="T11" s="43">
        <v>277</v>
      </c>
      <c r="U11" s="37">
        <v>438</v>
      </c>
      <c r="V11" s="22">
        <v>360</v>
      </c>
      <c r="W11" s="38">
        <v>798</v>
      </c>
      <c r="X11" s="32">
        <v>254</v>
      </c>
      <c r="Y11" s="22">
        <v>285</v>
      </c>
      <c r="Z11" s="43">
        <v>539</v>
      </c>
      <c r="AA11" s="37">
        <v>626</v>
      </c>
      <c r="AB11" s="22">
        <v>609</v>
      </c>
      <c r="AC11" s="38">
        <v>1235</v>
      </c>
      <c r="AD11" s="32">
        <v>3325</v>
      </c>
      <c r="AE11" s="22">
        <v>4663</v>
      </c>
      <c r="AF11" s="43">
        <v>7988</v>
      </c>
      <c r="AG11" s="37">
        <v>710</v>
      </c>
      <c r="AH11" s="22">
        <v>706</v>
      </c>
      <c r="AI11" s="38">
        <v>1416</v>
      </c>
      <c r="AJ11" s="32">
        <v>400</v>
      </c>
      <c r="AK11" s="22">
        <v>360</v>
      </c>
      <c r="AL11" s="43">
        <v>760</v>
      </c>
      <c r="AM11" s="37">
        <v>322</v>
      </c>
      <c r="AN11" s="22">
        <v>1313</v>
      </c>
      <c r="AO11" s="38">
        <v>1635</v>
      </c>
      <c r="AP11" s="32">
        <v>202</v>
      </c>
      <c r="AQ11" s="22">
        <v>595</v>
      </c>
      <c r="AR11" s="43">
        <v>797</v>
      </c>
      <c r="AS11" s="37">
        <v>802</v>
      </c>
      <c r="AT11" s="22">
        <v>1177</v>
      </c>
      <c r="AU11" s="38">
        <v>1979</v>
      </c>
      <c r="AV11" s="32">
        <v>343</v>
      </c>
      <c r="AW11" s="22">
        <v>480</v>
      </c>
      <c r="AX11" s="43">
        <v>823</v>
      </c>
      <c r="AY11" s="37">
        <v>423</v>
      </c>
      <c r="AZ11" s="22">
        <v>484</v>
      </c>
      <c r="BA11" s="38">
        <v>907</v>
      </c>
      <c r="BB11" s="32">
        <v>760</v>
      </c>
      <c r="BC11" s="22">
        <v>794</v>
      </c>
      <c r="BD11" s="43">
        <v>1554</v>
      </c>
      <c r="BE11" s="37">
        <v>246</v>
      </c>
      <c r="BF11" s="22">
        <v>322</v>
      </c>
      <c r="BG11" s="38">
        <v>568</v>
      </c>
      <c r="BH11" s="37">
        <v>130</v>
      </c>
      <c r="BI11" s="22">
        <v>47</v>
      </c>
      <c r="BJ11" s="38">
        <v>177</v>
      </c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</row>
    <row r="12" spans="1:74" x14ac:dyDescent="0.2">
      <c r="A12" s="113"/>
      <c r="B12" s="61" t="s">
        <v>9</v>
      </c>
      <c r="C12" s="37">
        <v>1815</v>
      </c>
      <c r="D12" s="22">
        <v>2430</v>
      </c>
      <c r="E12" s="38">
        <v>4245</v>
      </c>
      <c r="F12" s="32">
        <v>5618</v>
      </c>
      <c r="G12" s="22">
        <v>8014</v>
      </c>
      <c r="H12" s="43">
        <v>13632</v>
      </c>
      <c r="I12" s="37">
        <v>841</v>
      </c>
      <c r="J12" s="22">
        <v>2596</v>
      </c>
      <c r="K12" s="38">
        <v>3437</v>
      </c>
      <c r="L12" s="32">
        <v>1741</v>
      </c>
      <c r="M12" s="22">
        <v>1606</v>
      </c>
      <c r="N12" s="43">
        <v>3347</v>
      </c>
      <c r="O12" s="37">
        <v>749</v>
      </c>
      <c r="P12" s="22">
        <v>1052</v>
      </c>
      <c r="Q12" s="38">
        <v>1801</v>
      </c>
      <c r="R12" s="32">
        <v>507</v>
      </c>
      <c r="S12" s="22">
        <v>363</v>
      </c>
      <c r="T12" s="43">
        <v>870</v>
      </c>
      <c r="U12" s="37">
        <v>1280</v>
      </c>
      <c r="V12" s="22">
        <v>1041</v>
      </c>
      <c r="W12" s="38">
        <v>2321</v>
      </c>
      <c r="X12" s="32">
        <v>860</v>
      </c>
      <c r="Y12" s="22">
        <v>875</v>
      </c>
      <c r="Z12" s="43">
        <v>1735</v>
      </c>
      <c r="AA12" s="37">
        <v>1790</v>
      </c>
      <c r="AB12" s="22">
        <v>2135</v>
      </c>
      <c r="AC12" s="38">
        <v>3925</v>
      </c>
      <c r="AD12" s="32">
        <v>11434</v>
      </c>
      <c r="AE12" s="22">
        <v>14293</v>
      </c>
      <c r="AF12" s="43">
        <v>25727</v>
      </c>
      <c r="AG12" s="37">
        <v>2236</v>
      </c>
      <c r="AH12" s="22">
        <v>2097</v>
      </c>
      <c r="AI12" s="38">
        <v>4333</v>
      </c>
      <c r="AJ12" s="32">
        <v>1483</v>
      </c>
      <c r="AK12" s="22">
        <v>1204</v>
      </c>
      <c r="AL12" s="43">
        <v>2687</v>
      </c>
      <c r="AM12" s="37">
        <v>981</v>
      </c>
      <c r="AN12" s="22">
        <v>3652</v>
      </c>
      <c r="AO12" s="38">
        <v>4633</v>
      </c>
      <c r="AP12" s="32">
        <v>766</v>
      </c>
      <c r="AQ12" s="22">
        <v>1835</v>
      </c>
      <c r="AR12" s="43">
        <v>2601</v>
      </c>
      <c r="AS12" s="37">
        <v>2707</v>
      </c>
      <c r="AT12" s="22">
        <v>3480</v>
      </c>
      <c r="AU12" s="38">
        <v>6187</v>
      </c>
      <c r="AV12" s="32">
        <v>1230</v>
      </c>
      <c r="AW12" s="22">
        <v>1568</v>
      </c>
      <c r="AX12" s="43">
        <v>2798</v>
      </c>
      <c r="AY12" s="37">
        <v>1175</v>
      </c>
      <c r="AZ12" s="22">
        <v>1371</v>
      </c>
      <c r="BA12" s="38">
        <v>2546</v>
      </c>
      <c r="BB12" s="32">
        <v>2402</v>
      </c>
      <c r="BC12" s="22">
        <v>2180</v>
      </c>
      <c r="BD12" s="43">
        <v>4582</v>
      </c>
      <c r="BE12" s="37">
        <v>845</v>
      </c>
      <c r="BF12" s="22">
        <v>1026</v>
      </c>
      <c r="BG12" s="38">
        <v>1871</v>
      </c>
      <c r="BH12" s="37">
        <v>302</v>
      </c>
      <c r="BI12" s="22">
        <v>236</v>
      </c>
      <c r="BJ12" s="38">
        <v>538</v>
      </c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</row>
    <row r="13" spans="1:74" x14ac:dyDescent="0.2">
      <c r="A13" s="113"/>
      <c r="B13" s="61" t="s">
        <v>10</v>
      </c>
      <c r="C13" s="37">
        <v>803</v>
      </c>
      <c r="D13" s="22">
        <v>1563</v>
      </c>
      <c r="E13" s="38">
        <v>2366</v>
      </c>
      <c r="F13" s="32">
        <v>2444</v>
      </c>
      <c r="G13" s="22">
        <v>5805</v>
      </c>
      <c r="H13" s="43">
        <v>8249</v>
      </c>
      <c r="I13" s="37">
        <v>335</v>
      </c>
      <c r="J13" s="22">
        <v>1653</v>
      </c>
      <c r="K13" s="38">
        <v>1988</v>
      </c>
      <c r="L13" s="32">
        <v>725</v>
      </c>
      <c r="M13" s="22">
        <v>1283</v>
      </c>
      <c r="N13" s="43">
        <v>2008</v>
      </c>
      <c r="O13" s="37">
        <v>328</v>
      </c>
      <c r="P13" s="22">
        <v>813</v>
      </c>
      <c r="Q13" s="38">
        <v>1141</v>
      </c>
      <c r="R13" s="32">
        <v>193</v>
      </c>
      <c r="S13" s="22">
        <v>315</v>
      </c>
      <c r="T13" s="43">
        <v>508</v>
      </c>
      <c r="U13" s="37">
        <v>548</v>
      </c>
      <c r="V13" s="22">
        <v>811</v>
      </c>
      <c r="W13" s="38">
        <v>1359</v>
      </c>
      <c r="X13" s="32">
        <v>375</v>
      </c>
      <c r="Y13" s="22">
        <v>734</v>
      </c>
      <c r="Z13" s="43">
        <v>1109</v>
      </c>
      <c r="AA13" s="37">
        <v>846</v>
      </c>
      <c r="AB13" s="22">
        <v>1658</v>
      </c>
      <c r="AC13" s="38">
        <v>2504</v>
      </c>
      <c r="AD13" s="32">
        <v>4581</v>
      </c>
      <c r="AE13" s="22">
        <v>10240</v>
      </c>
      <c r="AF13" s="43">
        <v>14821</v>
      </c>
      <c r="AG13" s="37">
        <v>963</v>
      </c>
      <c r="AH13" s="22">
        <v>1923</v>
      </c>
      <c r="AI13" s="38">
        <v>2886</v>
      </c>
      <c r="AJ13" s="32">
        <v>658</v>
      </c>
      <c r="AK13" s="22">
        <v>957</v>
      </c>
      <c r="AL13" s="43">
        <v>1615</v>
      </c>
      <c r="AM13" s="37">
        <v>424</v>
      </c>
      <c r="AN13" s="22">
        <v>2428</v>
      </c>
      <c r="AO13" s="38">
        <v>2852</v>
      </c>
      <c r="AP13" s="32">
        <v>346</v>
      </c>
      <c r="AQ13" s="22">
        <v>1293</v>
      </c>
      <c r="AR13" s="43">
        <v>1639</v>
      </c>
      <c r="AS13" s="37">
        <v>1121</v>
      </c>
      <c r="AT13" s="22">
        <v>2324</v>
      </c>
      <c r="AU13" s="38">
        <v>3445</v>
      </c>
      <c r="AV13" s="32">
        <v>532</v>
      </c>
      <c r="AW13" s="22">
        <v>1163</v>
      </c>
      <c r="AX13" s="43">
        <v>1695</v>
      </c>
      <c r="AY13" s="37">
        <v>502</v>
      </c>
      <c r="AZ13" s="22">
        <v>1217</v>
      </c>
      <c r="BA13" s="38">
        <v>1719</v>
      </c>
      <c r="BB13" s="32">
        <v>951</v>
      </c>
      <c r="BC13" s="22">
        <v>1683</v>
      </c>
      <c r="BD13" s="43">
        <v>2634</v>
      </c>
      <c r="BE13" s="37">
        <v>329</v>
      </c>
      <c r="BF13" s="22">
        <v>731</v>
      </c>
      <c r="BG13" s="38">
        <v>1060</v>
      </c>
      <c r="BH13" s="37">
        <v>176</v>
      </c>
      <c r="BI13" s="22">
        <v>158</v>
      </c>
      <c r="BJ13" s="38">
        <v>334</v>
      </c>
      <c r="BK13" s="23"/>
      <c r="BL13" s="23"/>
      <c r="BM13" s="23"/>
      <c r="BN13" s="23"/>
      <c r="BO13" s="23"/>
      <c r="BP13" s="23"/>
      <c r="BQ13" s="23"/>
      <c r="BR13" s="23"/>
      <c r="BS13" s="23"/>
      <c r="BT13" s="23"/>
      <c r="BU13" s="23"/>
      <c r="BV13" s="23"/>
    </row>
    <row r="14" spans="1:74" x14ac:dyDescent="0.2">
      <c r="A14" s="113"/>
      <c r="B14" s="61" t="s">
        <v>11</v>
      </c>
      <c r="C14" s="37">
        <v>3668</v>
      </c>
      <c r="D14" s="22">
        <v>7939</v>
      </c>
      <c r="E14" s="38">
        <v>11607</v>
      </c>
      <c r="F14" s="32">
        <v>9293</v>
      </c>
      <c r="G14" s="22">
        <v>31616</v>
      </c>
      <c r="H14" s="43">
        <v>40909</v>
      </c>
      <c r="I14" s="37">
        <v>1991</v>
      </c>
      <c r="J14" s="22">
        <v>8774</v>
      </c>
      <c r="K14" s="38">
        <v>10765</v>
      </c>
      <c r="L14" s="32">
        <v>4181</v>
      </c>
      <c r="M14" s="22">
        <v>7408</v>
      </c>
      <c r="N14" s="43">
        <v>11589</v>
      </c>
      <c r="O14" s="37">
        <v>1930</v>
      </c>
      <c r="P14" s="22">
        <v>4462</v>
      </c>
      <c r="Q14" s="38">
        <v>6392</v>
      </c>
      <c r="R14" s="32">
        <v>1057</v>
      </c>
      <c r="S14" s="22">
        <v>1650</v>
      </c>
      <c r="T14" s="43">
        <v>2707</v>
      </c>
      <c r="U14" s="37">
        <v>3022</v>
      </c>
      <c r="V14" s="22">
        <v>4327</v>
      </c>
      <c r="W14" s="38">
        <v>7349</v>
      </c>
      <c r="X14" s="32">
        <v>1859</v>
      </c>
      <c r="Y14" s="22">
        <v>3967</v>
      </c>
      <c r="Z14" s="43">
        <v>5826</v>
      </c>
      <c r="AA14" s="37">
        <v>4598</v>
      </c>
      <c r="AB14" s="22">
        <v>11824</v>
      </c>
      <c r="AC14" s="38">
        <v>16422</v>
      </c>
      <c r="AD14" s="32">
        <v>18469</v>
      </c>
      <c r="AE14" s="22">
        <v>69085</v>
      </c>
      <c r="AF14" s="43">
        <v>87554</v>
      </c>
      <c r="AG14" s="37">
        <v>4870</v>
      </c>
      <c r="AH14" s="22">
        <v>9224</v>
      </c>
      <c r="AI14" s="38">
        <v>14094</v>
      </c>
      <c r="AJ14" s="32">
        <v>3133</v>
      </c>
      <c r="AK14" s="22">
        <v>4452</v>
      </c>
      <c r="AL14" s="43">
        <v>7585</v>
      </c>
      <c r="AM14" s="37">
        <v>1891</v>
      </c>
      <c r="AN14" s="22">
        <v>12114</v>
      </c>
      <c r="AO14" s="38">
        <v>14005</v>
      </c>
      <c r="AP14" s="32">
        <v>1742</v>
      </c>
      <c r="AQ14" s="22">
        <v>7724</v>
      </c>
      <c r="AR14" s="43">
        <v>9466</v>
      </c>
      <c r="AS14" s="37">
        <v>5058</v>
      </c>
      <c r="AT14" s="22">
        <v>11258</v>
      </c>
      <c r="AU14" s="38">
        <v>16316</v>
      </c>
      <c r="AV14" s="32">
        <v>2411</v>
      </c>
      <c r="AW14" s="22">
        <v>6692</v>
      </c>
      <c r="AX14" s="43">
        <v>9103</v>
      </c>
      <c r="AY14" s="37">
        <v>2812</v>
      </c>
      <c r="AZ14" s="22">
        <v>6033</v>
      </c>
      <c r="BA14" s="38">
        <v>8845</v>
      </c>
      <c r="BB14" s="32">
        <v>5233</v>
      </c>
      <c r="BC14" s="22">
        <v>8235</v>
      </c>
      <c r="BD14" s="43">
        <v>13468</v>
      </c>
      <c r="BE14" s="37">
        <v>1872</v>
      </c>
      <c r="BF14" s="22">
        <v>4005</v>
      </c>
      <c r="BG14" s="38">
        <v>5877</v>
      </c>
      <c r="BH14" s="37">
        <v>965</v>
      </c>
      <c r="BI14" s="22">
        <v>777</v>
      </c>
      <c r="BJ14" s="38">
        <v>1742</v>
      </c>
      <c r="BK14" s="23"/>
      <c r="BL14" s="23"/>
      <c r="BM14" s="23"/>
      <c r="BN14" s="23"/>
      <c r="BO14" s="23"/>
      <c r="BP14" s="23"/>
      <c r="BQ14" s="23"/>
      <c r="BR14" s="23"/>
      <c r="BS14" s="23"/>
      <c r="BT14" s="23"/>
      <c r="BU14" s="23"/>
      <c r="BV14" s="23"/>
    </row>
    <row r="15" spans="1:74" x14ac:dyDescent="0.2">
      <c r="A15" s="113"/>
      <c r="B15" s="61" t="s">
        <v>12</v>
      </c>
      <c r="C15" s="37">
        <v>2523</v>
      </c>
      <c r="D15" s="22">
        <v>3212</v>
      </c>
      <c r="E15" s="38">
        <v>5735</v>
      </c>
      <c r="F15" s="32">
        <v>7382</v>
      </c>
      <c r="G15" s="22">
        <v>15475</v>
      </c>
      <c r="H15" s="43">
        <v>22857</v>
      </c>
      <c r="I15" s="37">
        <v>1620</v>
      </c>
      <c r="J15" s="22">
        <v>4143</v>
      </c>
      <c r="K15" s="38">
        <v>5763</v>
      </c>
      <c r="L15" s="32">
        <v>2591</v>
      </c>
      <c r="M15" s="22">
        <v>3578</v>
      </c>
      <c r="N15" s="43">
        <v>6169</v>
      </c>
      <c r="O15" s="37">
        <v>1243</v>
      </c>
      <c r="P15" s="22">
        <v>1976</v>
      </c>
      <c r="Q15" s="38">
        <v>3219</v>
      </c>
      <c r="R15" s="32">
        <v>677</v>
      </c>
      <c r="S15" s="22">
        <v>675</v>
      </c>
      <c r="T15" s="43">
        <v>1352</v>
      </c>
      <c r="U15" s="37">
        <v>1704</v>
      </c>
      <c r="V15" s="22">
        <v>2013</v>
      </c>
      <c r="W15" s="38">
        <v>3717</v>
      </c>
      <c r="X15" s="32">
        <v>1297</v>
      </c>
      <c r="Y15" s="22">
        <v>2002</v>
      </c>
      <c r="Z15" s="43">
        <v>3299</v>
      </c>
      <c r="AA15" s="37">
        <v>2853</v>
      </c>
      <c r="AB15" s="22">
        <v>5595</v>
      </c>
      <c r="AC15" s="38">
        <v>8448</v>
      </c>
      <c r="AD15" s="32">
        <v>14443</v>
      </c>
      <c r="AE15" s="22">
        <v>31834</v>
      </c>
      <c r="AF15" s="43">
        <v>46277</v>
      </c>
      <c r="AG15" s="37">
        <v>2693</v>
      </c>
      <c r="AH15" s="22">
        <v>3509</v>
      </c>
      <c r="AI15" s="38">
        <v>6202</v>
      </c>
      <c r="AJ15" s="32">
        <v>1890</v>
      </c>
      <c r="AK15" s="22">
        <v>1961</v>
      </c>
      <c r="AL15" s="43">
        <v>3851</v>
      </c>
      <c r="AM15" s="37">
        <v>1646</v>
      </c>
      <c r="AN15" s="22">
        <v>5566</v>
      </c>
      <c r="AO15" s="38">
        <v>7212</v>
      </c>
      <c r="AP15" s="32">
        <v>1372</v>
      </c>
      <c r="AQ15" s="22">
        <v>4028</v>
      </c>
      <c r="AR15" s="43">
        <v>5400</v>
      </c>
      <c r="AS15" s="37">
        <v>3003</v>
      </c>
      <c r="AT15" s="22">
        <v>3832</v>
      </c>
      <c r="AU15" s="38">
        <v>6835</v>
      </c>
      <c r="AV15" s="32">
        <v>1839</v>
      </c>
      <c r="AW15" s="22">
        <v>2998</v>
      </c>
      <c r="AX15" s="43">
        <v>4837</v>
      </c>
      <c r="AY15" s="37">
        <v>1777</v>
      </c>
      <c r="AZ15" s="22">
        <v>2665</v>
      </c>
      <c r="BA15" s="38">
        <v>4442</v>
      </c>
      <c r="BB15" s="32">
        <v>3058</v>
      </c>
      <c r="BC15" s="22">
        <v>3862</v>
      </c>
      <c r="BD15" s="43">
        <v>6920</v>
      </c>
      <c r="BE15" s="37">
        <v>1241</v>
      </c>
      <c r="BF15" s="22">
        <v>1979</v>
      </c>
      <c r="BG15" s="38">
        <v>3220</v>
      </c>
      <c r="BH15" s="37">
        <v>756</v>
      </c>
      <c r="BI15" s="22">
        <v>470</v>
      </c>
      <c r="BJ15" s="38">
        <v>1226</v>
      </c>
      <c r="BK15" s="23"/>
      <c r="BL15" s="23"/>
      <c r="BM15" s="23"/>
      <c r="BN15" s="23"/>
      <c r="BO15" s="23"/>
      <c r="BP15" s="23"/>
      <c r="BQ15" s="23"/>
      <c r="BR15" s="23"/>
      <c r="BS15" s="23"/>
      <c r="BT15" s="23"/>
      <c r="BU15" s="23"/>
      <c r="BV15" s="23"/>
    </row>
    <row r="16" spans="1:74" x14ac:dyDescent="0.2">
      <c r="A16" s="113"/>
      <c r="B16" s="61" t="s">
        <v>13</v>
      </c>
      <c r="C16" s="37">
        <v>1250</v>
      </c>
      <c r="D16" s="22">
        <v>710</v>
      </c>
      <c r="E16" s="38">
        <v>1960</v>
      </c>
      <c r="F16" s="32">
        <v>4258</v>
      </c>
      <c r="G16" s="22">
        <v>2950</v>
      </c>
      <c r="H16" s="43">
        <v>7208</v>
      </c>
      <c r="I16" s="37">
        <v>1005</v>
      </c>
      <c r="J16" s="22">
        <v>935</v>
      </c>
      <c r="K16" s="38">
        <v>1940</v>
      </c>
      <c r="L16" s="32">
        <v>1481</v>
      </c>
      <c r="M16" s="22">
        <v>734</v>
      </c>
      <c r="N16" s="43">
        <v>2215</v>
      </c>
      <c r="O16" s="37">
        <v>564</v>
      </c>
      <c r="P16" s="22">
        <v>387</v>
      </c>
      <c r="Q16" s="38">
        <v>951</v>
      </c>
      <c r="R16" s="32">
        <v>352</v>
      </c>
      <c r="S16" s="22">
        <v>117</v>
      </c>
      <c r="T16" s="43">
        <v>469</v>
      </c>
      <c r="U16" s="37">
        <v>893</v>
      </c>
      <c r="V16" s="22">
        <v>284</v>
      </c>
      <c r="W16" s="38">
        <v>1177</v>
      </c>
      <c r="X16" s="32">
        <v>640</v>
      </c>
      <c r="Y16" s="22">
        <v>357</v>
      </c>
      <c r="Z16" s="43">
        <v>997</v>
      </c>
      <c r="AA16" s="37">
        <v>1100</v>
      </c>
      <c r="AB16" s="22">
        <v>1034</v>
      </c>
      <c r="AC16" s="38">
        <v>2134</v>
      </c>
      <c r="AD16" s="32">
        <v>7300</v>
      </c>
      <c r="AE16" s="22">
        <v>6228</v>
      </c>
      <c r="AF16" s="43">
        <v>13528</v>
      </c>
      <c r="AG16" s="37">
        <v>1419</v>
      </c>
      <c r="AH16" s="22">
        <v>526</v>
      </c>
      <c r="AI16" s="38">
        <v>1945</v>
      </c>
      <c r="AJ16" s="32">
        <v>944</v>
      </c>
      <c r="AK16" s="22">
        <v>350</v>
      </c>
      <c r="AL16" s="43">
        <v>1294</v>
      </c>
      <c r="AM16" s="37">
        <v>1003</v>
      </c>
      <c r="AN16" s="22">
        <v>1358</v>
      </c>
      <c r="AO16" s="38">
        <v>2361</v>
      </c>
      <c r="AP16" s="32">
        <v>836</v>
      </c>
      <c r="AQ16" s="22">
        <v>722</v>
      </c>
      <c r="AR16" s="43">
        <v>1558</v>
      </c>
      <c r="AS16" s="37">
        <v>1344</v>
      </c>
      <c r="AT16" s="22">
        <v>658</v>
      </c>
      <c r="AU16" s="38">
        <v>2002</v>
      </c>
      <c r="AV16" s="32">
        <v>986</v>
      </c>
      <c r="AW16" s="22">
        <v>542</v>
      </c>
      <c r="AX16" s="43">
        <v>1528</v>
      </c>
      <c r="AY16" s="37">
        <v>1149</v>
      </c>
      <c r="AZ16" s="22">
        <v>452</v>
      </c>
      <c r="BA16" s="38">
        <v>1601</v>
      </c>
      <c r="BB16" s="32">
        <v>1458</v>
      </c>
      <c r="BC16" s="22">
        <v>648</v>
      </c>
      <c r="BD16" s="43">
        <v>2106</v>
      </c>
      <c r="BE16" s="37">
        <v>640</v>
      </c>
      <c r="BF16" s="22">
        <v>365</v>
      </c>
      <c r="BG16" s="38">
        <v>1005</v>
      </c>
      <c r="BH16" s="37">
        <v>353</v>
      </c>
      <c r="BI16" s="22">
        <v>147</v>
      </c>
      <c r="BJ16" s="38">
        <v>500</v>
      </c>
      <c r="BK16" s="23"/>
      <c r="BL16" s="23"/>
      <c r="BM16" s="23"/>
      <c r="BN16" s="23"/>
      <c r="BO16" s="23"/>
      <c r="BP16" s="23"/>
      <c r="BQ16" s="23"/>
      <c r="BR16" s="23"/>
      <c r="BS16" s="23"/>
      <c r="BT16" s="23"/>
      <c r="BU16" s="23"/>
      <c r="BV16" s="23"/>
    </row>
    <row r="17" spans="1:74" x14ac:dyDescent="0.2">
      <c r="A17" s="113"/>
      <c r="B17" s="61" t="s">
        <v>14</v>
      </c>
      <c r="C17" s="37">
        <v>868</v>
      </c>
      <c r="D17" s="22">
        <v>266</v>
      </c>
      <c r="E17" s="38">
        <v>1134</v>
      </c>
      <c r="F17" s="32">
        <v>3222</v>
      </c>
      <c r="G17" s="22">
        <v>1524</v>
      </c>
      <c r="H17" s="43">
        <v>4746</v>
      </c>
      <c r="I17" s="37">
        <v>886</v>
      </c>
      <c r="J17" s="22">
        <v>494</v>
      </c>
      <c r="K17" s="38">
        <v>1380</v>
      </c>
      <c r="L17" s="32">
        <v>1087</v>
      </c>
      <c r="M17" s="22">
        <v>502</v>
      </c>
      <c r="N17" s="43">
        <v>1589</v>
      </c>
      <c r="O17" s="37">
        <v>492</v>
      </c>
      <c r="P17" s="22">
        <v>179</v>
      </c>
      <c r="Q17" s="38">
        <v>671</v>
      </c>
      <c r="R17" s="32">
        <v>295</v>
      </c>
      <c r="S17" s="22">
        <v>55</v>
      </c>
      <c r="T17" s="43">
        <v>350</v>
      </c>
      <c r="U17" s="37">
        <v>820</v>
      </c>
      <c r="V17" s="22">
        <v>116</v>
      </c>
      <c r="W17" s="38">
        <v>936</v>
      </c>
      <c r="X17" s="32">
        <v>568</v>
      </c>
      <c r="Y17" s="22">
        <v>140</v>
      </c>
      <c r="Z17" s="43">
        <v>708</v>
      </c>
      <c r="AA17" s="37">
        <v>817</v>
      </c>
      <c r="AB17" s="22">
        <v>457</v>
      </c>
      <c r="AC17" s="38">
        <v>1274</v>
      </c>
      <c r="AD17" s="32">
        <v>5965</v>
      </c>
      <c r="AE17" s="22">
        <v>2853</v>
      </c>
      <c r="AF17" s="43">
        <v>8818</v>
      </c>
      <c r="AG17" s="37">
        <v>1161</v>
      </c>
      <c r="AH17" s="22">
        <v>217</v>
      </c>
      <c r="AI17" s="38">
        <v>1378</v>
      </c>
      <c r="AJ17" s="32">
        <v>825</v>
      </c>
      <c r="AK17" s="22">
        <v>116</v>
      </c>
      <c r="AL17" s="43">
        <v>941</v>
      </c>
      <c r="AM17" s="37">
        <v>835</v>
      </c>
      <c r="AN17" s="22">
        <v>635</v>
      </c>
      <c r="AO17" s="38">
        <v>1470</v>
      </c>
      <c r="AP17" s="32">
        <v>653</v>
      </c>
      <c r="AQ17" s="22">
        <v>320</v>
      </c>
      <c r="AR17" s="43">
        <v>973</v>
      </c>
      <c r="AS17" s="37">
        <v>1107</v>
      </c>
      <c r="AT17" s="22">
        <v>233</v>
      </c>
      <c r="AU17" s="38">
        <v>1340</v>
      </c>
      <c r="AV17" s="32">
        <v>657</v>
      </c>
      <c r="AW17" s="22">
        <v>201</v>
      </c>
      <c r="AX17" s="43">
        <v>858</v>
      </c>
      <c r="AY17" s="37">
        <v>966</v>
      </c>
      <c r="AZ17" s="22">
        <v>146</v>
      </c>
      <c r="BA17" s="38">
        <v>1112</v>
      </c>
      <c r="BB17" s="32">
        <v>1209</v>
      </c>
      <c r="BC17" s="22">
        <v>267</v>
      </c>
      <c r="BD17" s="43">
        <v>1476</v>
      </c>
      <c r="BE17" s="37">
        <v>470</v>
      </c>
      <c r="BF17" s="22">
        <v>117</v>
      </c>
      <c r="BG17" s="38">
        <v>587</v>
      </c>
      <c r="BH17" s="37">
        <v>383</v>
      </c>
      <c r="BI17" s="22">
        <v>237</v>
      </c>
      <c r="BJ17" s="38">
        <v>620</v>
      </c>
      <c r="BK17" s="23"/>
      <c r="BL17" s="23"/>
      <c r="BM17" s="23"/>
      <c r="BN17" s="23"/>
      <c r="BO17" s="23"/>
      <c r="BP17" s="23"/>
      <c r="BQ17" s="23"/>
      <c r="BR17" s="23"/>
      <c r="BS17" s="23"/>
      <c r="BT17" s="23"/>
      <c r="BU17" s="23"/>
      <c r="BV17" s="23"/>
    </row>
    <row r="18" spans="1:74" ht="13.5" customHeight="1" x14ac:dyDescent="0.2">
      <c r="A18" s="113"/>
      <c r="B18" s="62" t="s">
        <v>15</v>
      </c>
      <c r="C18" s="39">
        <v>0</v>
      </c>
      <c r="D18" s="27">
        <v>2</v>
      </c>
      <c r="E18" s="40">
        <v>2</v>
      </c>
      <c r="F18" s="33">
        <v>1</v>
      </c>
      <c r="G18" s="27">
        <v>6</v>
      </c>
      <c r="H18" s="44">
        <v>7</v>
      </c>
      <c r="I18" s="39">
        <v>1</v>
      </c>
      <c r="J18" s="27">
        <v>9</v>
      </c>
      <c r="K18" s="40">
        <v>10</v>
      </c>
      <c r="L18" s="33">
        <v>0</v>
      </c>
      <c r="M18" s="27">
        <v>75</v>
      </c>
      <c r="N18" s="44">
        <v>75</v>
      </c>
      <c r="O18" s="39">
        <v>0</v>
      </c>
      <c r="P18" s="27">
        <v>0</v>
      </c>
      <c r="Q18" s="40">
        <v>0</v>
      </c>
      <c r="R18" s="33">
        <v>0</v>
      </c>
      <c r="S18" s="27">
        <v>0</v>
      </c>
      <c r="T18" s="44">
        <v>0</v>
      </c>
      <c r="U18" s="39">
        <v>0</v>
      </c>
      <c r="V18" s="27">
        <v>0</v>
      </c>
      <c r="W18" s="40">
        <v>0</v>
      </c>
      <c r="X18" s="33">
        <v>0</v>
      </c>
      <c r="Y18" s="27">
        <v>0</v>
      </c>
      <c r="Z18" s="44">
        <v>0</v>
      </c>
      <c r="AA18" s="39">
        <v>0</v>
      </c>
      <c r="AB18" s="27">
        <v>1</v>
      </c>
      <c r="AC18" s="40">
        <v>1</v>
      </c>
      <c r="AD18" s="33">
        <v>1</v>
      </c>
      <c r="AE18" s="27">
        <v>5</v>
      </c>
      <c r="AF18" s="44">
        <v>6</v>
      </c>
      <c r="AG18" s="39">
        <v>0</v>
      </c>
      <c r="AH18" s="27">
        <v>3</v>
      </c>
      <c r="AI18" s="40">
        <v>3</v>
      </c>
      <c r="AJ18" s="33">
        <v>0</v>
      </c>
      <c r="AK18" s="27">
        <v>0</v>
      </c>
      <c r="AL18" s="44">
        <v>0</v>
      </c>
      <c r="AM18" s="39">
        <v>0</v>
      </c>
      <c r="AN18" s="27">
        <v>3</v>
      </c>
      <c r="AO18" s="40">
        <v>3</v>
      </c>
      <c r="AP18" s="33">
        <v>0</v>
      </c>
      <c r="AQ18" s="27">
        <v>1</v>
      </c>
      <c r="AR18" s="44">
        <v>1</v>
      </c>
      <c r="AS18" s="39">
        <v>0</v>
      </c>
      <c r="AT18" s="27">
        <v>0</v>
      </c>
      <c r="AU18" s="40">
        <v>0</v>
      </c>
      <c r="AV18" s="33">
        <v>0</v>
      </c>
      <c r="AW18" s="27">
        <v>4</v>
      </c>
      <c r="AX18" s="44">
        <v>4</v>
      </c>
      <c r="AY18" s="39">
        <v>0</v>
      </c>
      <c r="AZ18" s="27">
        <v>3</v>
      </c>
      <c r="BA18" s="40">
        <v>3</v>
      </c>
      <c r="BB18" s="33">
        <v>0</v>
      </c>
      <c r="BC18" s="27">
        <v>6</v>
      </c>
      <c r="BD18" s="44">
        <v>6</v>
      </c>
      <c r="BE18" s="39">
        <v>0</v>
      </c>
      <c r="BF18" s="27">
        <v>0</v>
      </c>
      <c r="BG18" s="40">
        <v>0</v>
      </c>
      <c r="BH18" s="39">
        <v>5</v>
      </c>
      <c r="BI18" s="27">
        <v>5</v>
      </c>
      <c r="BJ18" s="40">
        <v>10</v>
      </c>
      <c r="BK18" s="23"/>
      <c r="BL18" s="23"/>
      <c r="BM18" s="23"/>
      <c r="BN18" s="23"/>
      <c r="BO18" s="23"/>
      <c r="BP18" s="23"/>
      <c r="BQ18" s="23"/>
      <c r="BR18" s="23"/>
      <c r="BS18" s="23"/>
      <c r="BT18" s="23"/>
      <c r="BU18" s="23"/>
      <c r="BV18" s="23"/>
    </row>
    <row r="19" spans="1:74" ht="13.5" customHeight="1" x14ac:dyDescent="0.2">
      <c r="A19" s="114"/>
      <c r="B19" s="63" t="s">
        <v>16</v>
      </c>
      <c r="C19" s="41">
        <v>11620</v>
      </c>
      <c r="D19" s="29">
        <v>17332</v>
      </c>
      <c r="E19" s="30">
        <v>28952</v>
      </c>
      <c r="F19" s="34">
        <v>34372</v>
      </c>
      <c r="G19" s="29">
        <v>68735</v>
      </c>
      <c r="H19" s="45">
        <v>103107</v>
      </c>
      <c r="I19" s="41">
        <v>7048</v>
      </c>
      <c r="J19" s="29">
        <v>19773</v>
      </c>
      <c r="K19" s="30">
        <v>26821</v>
      </c>
      <c r="L19" s="34">
        <v>12341</v>
      </c>
      <c r="M19" s="29">
        <v>15781</v>
      </c>
      <c r="N19" s="45">
        <v>28122</v>
      </c>
      <c r="O19" s="41">
        <v>5590</v>
      </c>
      <c r="P19" s="29">
        <v>9290</v>
      </c>
      <c r="Q19" s="30">
        <v>14880</v>
      </c>
      <c r="R19" s="34">
        <v>3247</v>
      </c>
      <c r="S19" s="29">
        <v>3340</v>
      </c>
      <c r="T19" s="45">
        <v>6587</v>
      </c>
      <c r="U19" s="41">
        <v>8761</v>
      </c>
      <c r="V19" s="29">
        <v>9034</v>
      </c>
      <c r="W19" s="30">
        <v>17795</v>
      </c>
      <c r="X19" s="34">
        <v>5888</v>
      </c>
      <c r="Y19" s="29">
        <v>8429</v>
      </c>
      <c r="Z19" s="45">
        <v>14317</v>
      </c>
      <c r="AA19" s="41">
        <v>12736</v>
      </c>
      <c r="AB19" s="29">
        <v>23496</v>
      </c>
      <c r="AC19" s="30">
        <v>36232</v>
      </c>
      <c r="AD19" s="34">
        <v>66154</v>
      </c>
      <c r="AE19" s="29">
        <v>140610</v>
      </c>
      <c r="AF19" s="45">
        <v>206764</v>
      </c>
      <c r="AG19" s="41">
        <v>14197</v>
      </c>
      <c r="AH19" s="29">
        <v>18407</v>
      </c>
      <c r="AI19" s="30">
        <v>32604</v>
      </c>
      <c r="AJ19" s="34">
        <v>9438</v>
      </c>
      <c r="AK19" s="29">
        <v>9497</v>
      </c>
      <c r="AL19" s="45">
        <v>18935</v>
      </c>
      <c r="AM19" s="41">
        <v>7169</v>
      </c>
      <c r="AN19" s="29">
        <v>27403</v>
      </c>
      <c r="AO19" s="30">
        <v>34572</v>
      </c>
      <c r="AP19" s="34">
        <v>5954</v>
      </c>
      <c r="AQ19" s="29">
        <v>16657</v>
      </c>
      <c r="AR19" s="45">
        <v>22611</v>
      </c>
      <c r="AS19" s="41">
        <v>15271</v>
      </c>
      <c r="AT19" s="29">
        <v>23280</v>
      </c>
      <c r="AU19" s="30">
        <v>38551</v>
      </c>
      <c r="AV19" s="34">
        <v>8057</v>
      </c>
      <c r="AW19" s="29">
        <v>13765</v>
      </c>
      <c r="AX19" s="45">
        <v>21822</v>
      </c>
      <c r="AY19" s="41">
        <v>8893</v>
      </c>
      <c r="AZ19" s="29">
        <v>12527</v>
      </c>
      <c r="BA19" s="30">
        <v>21420</v>
      </c>
      <c r="BB19" s="34">
        <v>15222</v>
      </c>
      <c r="BC19" s="29">
        <v>17845</v>
      </c>
      <c r="BD19" s="45">
        <v>33067</v>
      </c>
      <c r="BE19" s="41">
        <v>5679</v>
      </c>
      <c r="BF19" s="29">
        <v>8639</v>
      </c>
      <c r="BG19" s="30">
        <v>14318</v>
      </c>
      <c r="BH19" s="41">
        <v>3089</v>
      </c>
      <c r="BI19" s="29">
        <v>2082</v>
      </c>
      <c r="BJ19" s="30">
        <v>5171</v>
      </c>
      <c r="BK19" s="23"/>
      <c r="BL19" s="23"/>
      <c r="BM19" s="23"/>
      <c r="BN19" s="23"/>
      <c r="BO19" s="23"/>
      <c r="BP19" s="24"/>
      <c r="BQ19" s="24"/>
      <c r="BR19" s="24"/>
      <c r="BS19" s="24"/>
      <c r="BT19" s="24"/>
      <c r="BU19" s="24"/>
      <c r="BV19" s="24"/>
    </row>
    <row r="20" spans="1:74" ht="12.75" customHeight="1" x14ac:dyDescent="0.2">
      <c r="A20" s="112" t="s">
        <v>17</v>
      </c>
      <c r="B20" s="60" t="s">
        <v>7</v>
      </c>
      <c r="C20" s="35">
        <v>103</v>
      </c>
      <c r="D20" s="28">
        <v>235</v>
      </c>
      <c r="E20" s="36">
        <v>338</v>
      </c>
      <c r="F20" s="31">
        <v>311</v>
      </c>
      <c r="G20" s="28">
        <v>588</v>
      </c>
      <c r="H20" s="42">
        <v>899</v>
      </c>
      <c r="I20" s="35">
        <v>42</v>
      </c>
      <c r="J20" s="28">
        <v>227</v>
      </c>
      <c r="K20" s="36">
        <v>269</v>
      </c>
      <c r="L20" s="31">
        <v>82</v>
      </c>
      <c r="M20" s="28">
        <v>128</v>
      </c>
      <c r="N20" s="42">
        <v>210</v>
      </c>
      <c r="O20" s="35">
        <v>40</v>
      </c>
      <c r="P20" s="28">
        <v>94</v>
      </c>
      <c r="Q20" s="36">
        <v>134</v>
      </c>
      <c r="R20" s="31">
        <v>26</v>
      </c>
      <c r="S20" s="28">
        <v>30</v>
      </c>
      <c r="T20" s="42">
        <v>56</v>
      </c>
      <c r="U20" s="35">
        <v>74</v>
      </c>
      <c r="V20" s="28">
        <v>89</v>
      </c>
      <c r="W20" s="36">
        <v>163</v>
      </c>
      <c r="X20" s="31">
        <v>27</v>
      </c>
      <c r="Y20" s="28">
        <v>66</v>
      </c>
      <c r="Z20" s="42">
        <v>93</v>
      </c>
      <c r="AA20" s="35">
        <v>103</v>
      </c>
      <c r="AB20" s="28">
        <v>178</v>
      </c>
      <c r="AC20" s="36">
        <v>281</v>
      </c>
      <c r="AD20" s="31">
        <v>627</v>
      </c>
      <c r="AE20" s="28">
        <v>1292</v>
      </c>
      <c r="AF20" s="42">
        <v>1919</v>
      </c>
      <c r="AG20" s="35">
        <v>123</v>
      </c>
      <c r="AH20" s="28">
        <v>181</v>
      </c>
      <c r="AI20" s="36">
        <v>304</v>
      </c>
      <c r="AJ20" s="31">
        <v>84</v>
      </c>
      <c r="AK20" s="28">
        <v>113</v>
      </c>
      <c r="AL20" s="42">
        <v>197</v>
      </c>
      <c r="AM20" s="35">
        <v>58</v>
      </c>
      <c r="AN20" s="28">
        <v>302</v>
      </c>
      <c r="AO20" s="36">
        <v>360</v>
      </c>
      <c r="AP20" s="31">
        <v>29</v>
      </c>
      <c r="AQ20" s="28">
        <v>142</v>
      </c>
      <c r="AR20" s="42">
        <v>171</v>
      </c>
      <c r="AS20" s="35">
        <v>149</v>
      </c>
      <c r="AT20" s="28">
        <v>331</v>
      </c>
      <c r="AU20" s="36">
        <v>480</v>
      </c>
      <c r="AV20" s="31">
        <v>63</v>
      </c>
      <c r="AW20" s="28">
        <v>125</v>
      </c>
      <c r="AX20" s="42">
        <v>188</v>
      </c>
      <c r="AY20" s="35">
        <v>78</v>
      </c>
      <c r="AZ20" s="28">
        <v>134</v>
      </c>
      <c r="BA20" s="36">
        <v>212</v>
      </c>
      <c r="BB20" s="31">
        <v>172</v>
      </c>
      <c r="BC20" s="28">
        <v>208</v>
      </c>
      <c r="BD20" s="42">
        <v>380</v>
      </c>
      <c r="BE20" s="35">
        <v>38</v>
      </c>
      <c r="BF20" s="28">
        <v>82</v>
      </c>
      <c r="BG20" s="36">
        <v>120</v>
      </c>
      <c r="BH20" s="35">
        <v>8</v>
      </c>
      <c r="BI20" s="28">
        <v>9</v>
      </c>
      <c r="BJ20" s="36">
        <v>17</v>
      </c>
      <c r="BK20" s="23"/>
      <c r="BL20" s="23"/>
      <c r="BM20" s="23"/>
      <c r="BN20" s="23"/>
      <c r="BO20" s="23"/>
      <c r="BP20" s="23"/>
      <c r="BQ20" s="23"/>
      <c r="BR20" s="23"/>
      <c r="BS20" s="23"/>
      <c r="BT20" s="23"/>
      <c r="BU20" s="23"/>
      <c r="BV20" s="23"/>
    </row>
    <row r="21" spans="1:74" x14ac:dyDescent="0.2">
      <c r="A21" s="113"/>
      <c r="B21" s="61" t="s">
        <v>8</v>
      </c>
      <c r="C21" s="37">
        <v>546</v>
      </c>
      <c r="D21" s="22">
        <v>861</v>
      </c>
      <c r="E21" s="38">
        <v>1407</v>
      </c>
      <c r="F21" s="32">
        <v>1680</v>
      </c>
      <c r="G21" s="22">
        <v>2483</v>
      </c>
      <c r="H21" s="43">
        <v>4163</v>
      </c>
      <c r="I21" s="37">
        <v>288</v>
      </c>
      <c r="J21" s="22">
        <v>892</v>
      </c>
      <c r="K21" s="38">
        <v>1180</v>
      </c>
      <c r="L21" s="32">
        <v>417</v>
      </c>
      <c r="M21" s="22">
        <v>442</v>
      </c>
      <c r="N21" s="43">
        <v>859</v>
      </c>
      <c r="O21" s="37">
        <v>215</v>
      </c>
      <c r="P21" s="22">
        <v>312</v>
      </c>
      <c r="Q21" s="38">
        <v>527</v>
      </c>
      <c r="R21" s="32">
        <v>128</v>
      </c>
      <c r="S21" s="22">
        <v>101</v>
      </c>
      <c r="T21" s="43">
        <v>229</v>
      </c>
      <c r="U21" s="37">
        <v>397</v>
      </c>
      <c r="V21" s="22">
        <v>304</v>
      </c>
      <c r="W21" s="38">
        <v>701</v>
      </c>
      <c r="X21" s="32">
        <v>231</v>
      </c>
      <c r="Y21" s="22">
        <v>255</v>
      </c>
      <c r="Z21" s="43">
        <v>486</v>
      </c>
      <c r="AA21" s="37">
        <v>509</v>
      </c>
      <c r="AB21" s="22">
        <v>686</v>
      </c>
      <c r="AC21" s="38">
        <v>1195</v>
      </c>
      <c r="AD21" s="32">
        <v>3304</v>
      </c>
      <c r="AE21" s="22">
        <v>4409</v>
      </c>
      <c r="AF21" s="43">
        <v>7713</v>
      </c>
      <c r="AG21" s="37">
        <v>690</v>
      </c>
      <c r="AH21" s="22">
        <v>672</v>
      </c>
      <c r="AI21" s="38">
        <v>1362</v>
      </c>
      <c r="AJ21" s="32">
        <v>379</v>
      </c>
      <c r="AK21" s="22">
        <v>378</v>
      </c>
      <c r="AL21" s="43">
        <v>757</v>
      </c>
      <c r="AM21" s="37">
        <v>291</v>
      </c>
      <c r="AN21" s="22">
        <v>1185</v>
      </c>
      <c r="AO21" s="38">
        <v>1476</v>
      </c>
      <c r="AP21" s="32">
        <v>208</v>
      </c>
      <c r="AQ21" s="22">
        <v>584</v>
      </c>
      <c r="AR21" s="43">
        <v>792</v>
      </c>
      <c r="AS21" s="37">
        <v>740</v>
      </c>
      <c r="AT21" s="22">
        <v>1108</v>
      </c>
      <c r="AU21" s="38">
        <v>1848</v>
      </c>
      <c r="AV21" s="32">
        <v>269</v>
      </c>
      <c r="AW21" s="22">
        <v>459</v>
      </c>
      <c r="AX21" s="43">
        <v>728</v>
      </c>
      <c r="AY21" s="37">
        <v>367</v>
      </c>
      <c r="AZ21" s="22">
        <v>442</v>
      </c>
      <c r="BA21" s="38">
        <v>809</v>
      </c>
      <c r="BB21" s="32">
        <v>716</v>
      </c>
      <c r="BC21" s="22">
        <v>759</v>
      </c>
      <c r="BD21" s="43">
        <v>1475</v>
      </c>
      <c r="BE21" s="37">
        <v>245</v>
      </c>
      <c r="BF21" s="22">
        <v>345</v>
      </c>
      <c r="BG21" s="38">
        <v>590</v>
      </c>
      <c r="BH21" s="37">
        <v>116</v>
      </c>
      <c r="BI21" s="22">
        <v>40</v>
      </c>
      <c r="BJ21" s="38">
        <v>156</v>
      </c>
      <c r="BK21" s="23"/>
      <c r="BL21" s="23"/>
      <c r="BM21" s="23"/>
      <c r="BN21" s="23"/>
      <c r="BO21" s="23"/>
      <c r="BP21" s="23"/>
      <c r="BQ21" s="23"/>
      <c r="BR21" s="23"/>
      <c r="BS21" s="23"/>
      <c r="BT21" s="23"/>
      <c r="BU21" s="23"/>
      <c r="BV21" s="23"/>
    </row>
    <row r="22" spans="1:74" x14ac:dyDescent="0.2">
      <c r="A22" s="113"/>
      <c r="B22" s="61" t="s">
        <v>9</v>
      </c>
      <c r="C22" s="37">
        <v>1697</v>
      </c>
      <c r="D22" s="22">
        <v>2393</v>
      </c>
      <c r="E22" s="38">
        <v>4090</v>
      </c>
      <c r="F22" s="32">
        <v>5198</v>
      </c>
      <c r="G22" s="22">
        <v>7935</v>
      </c>
      <c r="H22" s="43">
        <v>13133</v>
      </c>
      <c r="I22" s="37">
        <v>811</v>
      </c>
      <c r="J22" s="22">
        <v>2296</v>
      </c>
      <c r="K22" s="38">
        <v>3107</v>
      </c>
      <c r="L22" s="32">
        <v>1591</v>
      </c>
      <c r="M22" s="22">
        <v>1562</v>
      </c>
      <c r="N22" s="43">
        <v>3153</v>
      </c>
      <c r="O22" s="37">
        <v>698</v>
      </c>
      <c r="P22" s="22">
        <v>1032</v>
      </c>
      <c r="Q22" s="38">
        <v>1730</v>
      </c>
      <c r="R22" s="32">
        <v>477</v>
      </c>
      <c r="S22" s="22">
        <v>331</v>
      </c>
      <c r="T22" s="43">
        <v>808</v>
      </c>
      <c r="U22" s="37">
        <v>1226</v>
      </c>
      <c r="V22" s="22">
        <v>990</v>
      </c>
      <c r="W22" s="38">
        <v>2216</v>
      </c>
      <c r="X22" s="32">
        <v>864</v>
      </c>
      <c r="Y22" s="22">
        <v>811</v>
      </c>
      <c r="Z22" s="43">
        <v>1675</v>
      </c>
      <c r="AA22" s="37">
        <v>1857</v>
      </c>
      <c r="AB22" s="22">
        <v>2088</v>
      </c>
      <c r="AC22" s="38">
        <v>3945</v>
      </c>
      <c r="AD22" s="32">
        <v>10256</v>
      </c>
      <c r="AE22" s="22">
        <v>13511</v>
      </c>
      <c r="AF22" s="43">
        <v>23767</v>
      </c>
      <c r="AG22" s="37">
        <v>2193</v>
      </c>
      <c r="AH22" s="22">
        <v>2068</v>
      </c>
      <c r="AI22" s="38">
        <v>4261</v>
      </c>
      <c r="AJ22" s="32">
        <v>1417</v>
      </c>
      <c r="AK22" s="22">
        <v>1117</v>
      </c>
      <c r="AL22" s="43">
        <v>2534</v>
      </c>
      <c r="AM22" s="37">
        <v>868</v>
      </c>
      <c r="AN22" s="22">
        <v>3700</v>
      </c>
      <c r="AO22" s="38">
        <v>4568</v>
      </c>
      <c r="AP22" s="32">
        <v>829</v>
      </c>
      <c r="AQ22" s="22">
        <v>1820</v>
      </c>
      <c r="AR22" s="43">
        <v>2649</v>
      </c>
      <c r="AS22" s="37">
        <v>2482</v>
      </c>
      <c r="AT22" s="22">
        <v>3456</v>
      </c>
      <c r="AU22" s="38">
        <v>5938</v>
      </c>
      <c r="AV22" s="32">
        <v>1133</v>
      </c>
      <c r="AW22" s="22">
        <v>1519</v>
      </c>
      <c r="AX22" s="43">
        <v>2652</v>
      </c>
      <c r="AY22" s="37">
        <v>1077</v>
      </c>
      <c r="AZ22" s="22">
        <v>1241</v>
      </c>
      <c r="BA22" s="38">
        <v>2318</v>
      </c>
      <c r="BB22" s="32">
        <v>2256</v>
      </c>
      <c r="BC22" s="22">
        <v>2155</v>
      </c>
      <c r="BD22" s="43">
        <v>4411</v>
      </c>
      <c r="BE22" s="37">
        <v>815</v>
      </c>
      <c r="BF22" s="22">
        <v>990</v>
      </c>
      <c r="BG22" s="38">
        <v>1805</v>
      </c>
      <c r="BH22" s="37">
        <v>275</v>
      </c>
      <c r="BI22" s="22">
        <v>214</v>
      </c>
      <c r="BJ22" s="38">
        <v>489</v>
      </c>
      <c r="BK22" s="23"/>
      <c r="BL22" s="23"/>
      <c r="BM22" s="23"/>
      <c r="BN22" s="23"/>
      <c r="BO22" s="23"/>
      <c r="BP22" s="23"/>
      <c r="BQ22" s="23"/>
      <c r="BR22" s="23"/>
      <c r="BS22" s="23"/>
      <c r="BT22" s="23"/>
      <c r="BU22" s="23"/>
      <c r="BV22" s="23"/>
    </row>
    <row r="23" spans="1:74" x14ac:dyDescent="0.2">
      <c r="A23" s="113"/>
      <c r="B23" s="61" t="s">
        <v>10</v>
      </c>
      <c r="C23" s="37">
        <v>655</v>
      </c>
      <c r="D23" s="22">
        <v>1591</v>
      </c>
      <c r="E23" s="38">
        <v>2246</v>
      </c>
      <c r="F23" s="32">
        <v>2328</v>
      </c>
      <c r="G23" s="22">
        <v>6002</v>
      </c>
      <c r="H23" s="43">
        <v>8330</v>
      </c>
      <c r="I23" s="37">
        <v>311</v>
      </c>
      <c r="J23" s="22">
        <v>1687</v>
      </c>
      <c r="K23" s="38">
        <v>1998</v>
      </c>
      <c r="L23" s="32">
        <v>743</v>
      </c>
      <c r="M23" s="22">
        <v>1291</v>
      </c>
      <c r="N23" s="43">
        <v>2034</v>
      </c>
      <c r="O23" s="37">
        <v>310</v>
      </c>
      <c r="P23" s="22">
        <v>862</v>
      </c>
      <c r="Q23" s="38">
        <v>1172</v>
      </c>
      <c r="R23" s="32">
        <v>178</v>
      </c>
      <c r="S23" s="22">
        <v>343</v>
      </c>
      <c r="T23" s="43">
        <v>521</v>
      </c>
      <c r="U23" s="37">
        <v>453</v>
      </c>
      <c r="V23" s="22">
        <v>924</v>
      </c>
      <c r="W23" s="38">
        <v>1377</v>
      </c>
      <c r="X23" s="32">
        <v>372</v>
      </c>
      <c r="Y23" s="22">
        <v>695</v>
      </c>
      <c r="Z23" s="43">
        <v>1067</v>
      </c>
      <c r="AA23" s="37">
        <v>876</v>
      </c>
      <c r="AB23" s="22">
        <v>1621</v>
      </c>
      <c r="AC23" s="38">
        <v>2497</v>
      </c>
      <c r="AD23" s="32">
        <v>4236</v>
      </c>
      <c r="AE23" s="22">
        <v>10257</v>
      </c>
      <c r="AF23" s="43">
        <v>14493</v>
      </c>
      <c r="AG23" s="37">
        <v>854</v>
      </c>
      <c r="AH23" s="22">
        <v>1921</v>
      </c>
      <c r="AI23" s="38">
        <v>2775</v>
      </c>
      <c r="AJ23" s="32">
        <v>561</v>
      </c>
      <c r="AK23" s="22">
        <v>986</v>
      </c>
      <c r="AL23" s="43">
        <v>1547</v>
      </c>
      <c r="AM23" s="37">
        <v>364</v>
      </c>
      <c r="AN23" s="22">
        <v>2233</v>
      </c>
      <c r="AO23" s="38">
        <v>2597</v>
      </c>
      <c r="AP23" s="32">
        <v>329</v>
      </c>
      <c r="AQ23" s="22">
        <v>1287</v>
      </c>
      <c r="AR23" s="43">
        <v>1616</v>
      </c>
      <c r="AS23" s="37">
        <v>1000</v>
      </c>
      <c r="AT23" s="22">
        <v>2313</v>
      </c>
      <c r="AU23" s="38">
        <v>3313</v>
      </c>
      <c r="AV23" s="32">
        <v>482</v>
      </c>
      <c r="AW23" s="22">
        <v>1233</v>
      </c>
      <c r="AX23" s="43">
        <v>1715</v>
      </c>
      <c r="AY23" s="37">
        <v>454</v>
      </c>
      <c r="AZ23" s="22">
        <v>1231</v>
      </c>
      <c r="BA23" s="38">
        <v>1685</v>
      </c>
      <c r="BB23" s="32">
        <v>836</v>
      </c>
      <c r="BC23" s="22">
        <v>1679</v>
      </c>
      <c r="BD23" s="43">
        <v>2515</v>
      </c>
      <c r="BE23" s="37">
        <v>307</v>
      </c>
      <c r="BF23" s="22">
        <v>727</v>
      </c>
      <c r="BG23" s="38">
        <v>1034</v>
      </c>
      <c r="BH23" s="37">
        <v>142</v>
      </c>
      <c r="BI23" s="22">
        <v>133</v>
      </c>
      <c r="BJ23" s="38">
        <v>275</v>
      </c>
      <c r="BK23" s="23"/>
      <c r="BL23" s="23"/>
      <c r="BM23" s="23"/>
      <c r="BN23" s="23"/>
      <c r="BO23" s="23"/>
      <c r="BP23" s="23"/>
      <c r="BQ23" s="23"/>
      <c r="BR23" s="23"/>
      <c r="BS23" s="23"/>
      <c r="BT23" s="23"/>
      <c r="BU23" s="23"/>
      <c r="BV23" s="23"/>
    </row>
    <row r="24" spans="1:74" x14ac:dyDescent="0.2">
      <c r="A24" s="113"/>
      <c r="B24" s="61" t="s">
        <v>11</v>
      </c>
      <c r="C24" s="37">
        <v>2967</v>
      </c>
      <c r="D24" s="22">
        <v>8398</v>
      </c>
      <c r="E24" s="38">
        <v>11365</v>
      </c>
      <c r="F24" s="32">
        <v>10028</v>
      </c>
      <c r="G24" s="22">
        <v>32236</v>
      </c>
      <c r="H24" s="43">
        <v>42264</v>
      </c>
      <c r="I24" s="37">
        <v>1899</v>
      </c>
      <c r="J24" s="22">
        <v>8604</v>
      </c>
      <c r="K24" s="38">
        <v>10503</v>
      </c>
      <c r="L24" s="32">
        <v>3874</v>
      </c>
      <c r="M24" s="22">
        <v>6689</v>
      </c>
      <c r="N24" s="43">
        <v>10563</v>
      </c>
      <c r="O24" s="37">
        <v>1614</v>
      </c>
      <c r="P24" s="22">
        <v>4282</v>
      </c>
      <c r="Q24" s="38">
        <v>5896</v>
      </c>
      <c r="R24" s="32">
        <v>1056</v>
      </c>
      <c r="S24" s="22">
        <v>1515</v>
      </c>
      <c r="T24" s="43">
        <v>2571</v>
      </c>
      <c r="U24" s="37">
        <v>2790</v>
      </c>
      <c r="V24" s="22">
        <v>4205</v>
      </c>
      <c r="W24" s="38">
        <v>6995</v>
      </c>
      <c r="X24" s="32">
        <v>1850</v>
      </c>
      <c r="Y24" s="22">
        <v>3490</v>
      </c>
      <c r="Z24" s="43">
        <v>5340</v>
      </c>
      <c r="AA24" s="37">
        <v>4151</v>
      </c>
      <c r="AB24" s="22">
        <v>10481</v>
      </c>
      <c r="AC24" s="38">
        <v>14632</v>
      </c>
      <c r="AD24" s="32">
        <v>20176</v>
      </c>
      <c r="AE24" s="22">
        <v>62148</v>
      </c>
      <c r="AF24" s="43">
        <v>82324</v>
      </c>
      <c r="AG24" s="37">
        <v>4190</v>
      </c>
      <c r="AH24" s="22">
        <v>9164</v>
      </c>
      <c r="AI24" s="38">
        <v>13354</v>
      </c>
      <c r="AJ24" s="32">
        <v>2707</v>
      </c>
      <c r="AK24" s="22">
        <v>4494</v>
      </c>
      <c r="AL24" s="43">
        <v>7201</v>
      </c>
      <c r="AM24" s="37">
        <v>1568</v>
      </c>
      <c r="AN24" s="22">
        <v>11814</v>
      </c>
      <c r="AO24" s="38">
        <v>13382</v>
      </c>
      <c r="AP24" s="32">
        <v>1582</v>
      </c>
      <c r="AQ24" s="22">
        <v>7482</v>
      </c>
      <c r="AR24" s="43">
        <v>9064</v>
      </c>
      <c r="AS24" s="37">
        <v>4086</v>
      </c>
      <c r="AT24" s="22">
        <v>11831</v>
      </c>
      <c r="AU24" s="38">
        <v>15917</v>
      </c>
      <c r="AV24" s="32">
        <v>2308</v>
      </c>
      <c r="AW24" s="22">
        <v>6070</v>
      </c>
      <c r="AX24" s="43">
        <v>8378</v>
      </c>
      <c r="AY24" s="37">
        <v>2743</v>
      </c>
      <c r="AZ24" s="22">
        <v>5671</v>
      </c>
      <c r="BA24" s="38">
        <v>8414</v>
      </c>
      <c r="BB24" s="32">
        <v>4770</v>
      </c>
      <c r="BC24" s="22">
        <v>8560</v>
      </c>
      <c r="BD24" s="43">
        <v>13330</v>
      </c>
      <c r="BE24" s="37">
        <v>1694</v>
      </c>
      <c r="BF24" s="22">
        <v>4083</v>
      </c>
      <c r="BG24" s="38">
        <v>5777</v>
      </c>
      <c r="BH24" s="37">
        <v>547</v>
      </c>
      <c r="BI24" s="22">
        <v>366</v>
      </c>
      <c r="BJ24" s="38">
        <v>913</v>
      </c>
      <c r="BK24" s="23"/>
      <c r="BL24" s="23"/>
      <c r="BM24" s="23"/>
      <c r="BN24" s="23"/>
      <c r="BO24" s="23"/>
      <c r="BP24" s="23"/>
      <c r="BQ24" s="23"/>
      <c r="BR24" s="23"/>
      <c r="BS24" s="23"/>
      <c r="BT24" s="23"/>
      <c r="BU24" s="23"/>
      <c r="BV24" s="23"/>
    </row>
    <row r="25" spans="1:74" x14ac:dyDescent="0.2">
      <c r="A25" s="113"/>
      <c r="B25" s="61" t="s">
        <v>12</v>
      </c>
      <c r="C25" s="37">
        <v>2867</v>
      </c>
      <c r="D25" s="22">
        <v>3341</v>
      </c>
      <c r="E25" s="38">
        <v>6208</v>
      </c>
      <c r="F25" s="32">
        <v>10213</v>
      </c>
      <c r="G25" s="22">
        <v>14381</v>
      </c>
      <c r="H25" s="43">
        <v>24594</v>
      </c>
      <c r="I25" s="37">
        <v>2276</v>
      </c>
      <c r="J25" s="22">
        <v>4149</v>
      </c>
      <c r="K25" s="38">
        <v>6425</v>
      </c>
      <c r="L25" s="32">
        <v>3436</v>
      </c>
      <c r="M25" s="22">
        <v>3100</v>
      </c>
      <c r="N25" s="43">
        <v>6536</v>
      </c>
      <c r="O25" s="37">
        <v>1490</v>
      </c>
      <c r="P25" s="22">
        <v>1754</v>
      </c>
      <c r="Q25" s="38">
        <v>3244</v>
      </c>
      <c r="R25" s="32">
        <v>889</v>
      </c>
      <c r="S25" s="22">
        <v>630</v>
      </c>
      <c r="T25" s="43">
        <v>1519</v>
      </c>
      <c r="U25" s="37">
        <v>2289</v>
      </c>
      <c r="V25" s="22">
        <v>1752</v>
      </c>
      <c r="W25" s="38">
        <v>4041</v>
      </c>
      <c r="X25" s="32">
        <v>1800</v>
      </c>
      <c r="Y25" s="22">
        <v>1686</v>
      </c>
      <c r="Z25" s="43">
        <v>3486</v>
      </c>
      <c r="AA25" s="37">
        <v>3397</v>
      </c>
      <c r="AB25" s="22">
        <v>4819</v>
      </c>
      <c r="AC25" s="38">
        <v>8216</v>
      </c>
      <c r="AD25" s="32">
        <v>18467</v>
      </c>
      <c r="AE25" s="22">
        <v>27354</v>
      </c>
      <c r="AF25" s="43">
        <v>45821</v>
      </c>
      <c r="AG25" s="37">
        <v>3477</v>
      </c>
      <c r="AH25" s="22">
        <v>3290</v>
      </c>
      <c r="AI25" s="38">
        <v>6767</v>
      </c>
      <c r="AJ25" s="32">
        <v>2287</v>
      </c>
      <c r="AK25" s="22">
        <v>1821</v>
      </c>
      <c r="AL25" s="43">
        <v>4108</v>
      </c>
      <c r="AM25" s="37">
        <v>2072</v>
      </c>
      <c r="AN25" s="22">
        <v>5774</v>
      </c>
      <c r="AO25" s="38">
        <v>7846</v>
      </c>
      <c r="AP25" s="32">
        <v>1798</v>
      </c>
      <c r="AQ25" s="22">
        <v>3621</v>
      </c>
      <c r="AR25" s="43">
        <v>5419</v>
      </c>
      <c r="AS25" s="37">
        <v>3563</v>
      </c>
      <c r="AT25" s="22">
        <v>3923</v>
      </c>
      <c r="AU25" s="38">
        <v>7486</v>
      </c>
      <c r="AV25" s="32">
        <v>2297</v>
      </c>
      <c r="AW25" s="22">
        <v>2644</v>
      </c>
      <c r="AX25" s="43">
        <v>4941</v>
      </c>
      <c r="AY25" s="37">
        <v>2397</v>
      </c>
      <c r="AZ25" s="22">
        <v>2340</v>
      </c>
      <c r="BA25" s="38">
        <v>4737</v>
      </c>
      <c r="BB25" s="32">
        <v>3865</v>
      </c>
      <c r="BC25" s="22">
        <v>3721</v>
      </c>
      <c r="BD25" s="43">
        <v>7586</v>
      </c>
      <c r="BE25" s="37">
        <v>1715</v>
      </c>
      <c r="BF25" s="22">
        <v>1832</v>
      </c>
      <c r="BG25" s="38">
        <v>3547</v>
      </c>
      <c r="BH25" s="37">
        <v>505</v>
      </c>
      <c r="BI25" s="22">
        <v>316</v>
      </c>
      <c r="BJ25" s="38">
        <v>821</v>
      </c>
      <c r="BK25" s="23"/>
      <c r="BL25" s="23"/>
      <c r="BM25" s="23"/>
      <c r="BN25" s="23"/>
      <c r="BO25" s="23"/>
      <c r="BP25" s="23"/>
      <c r="BQ25" s="23"/>
      <c r="BR25" s="23"/>
      <c r="BS25" s="23"/>
      <c r="BT25" s="23"/>
      <c r="BU25" s="23"/>
      <c r="BV25" s="23"/>
    </row>
    <row r="26" spans="1:74" x14ac:dyDescent="0.2">
      <c r="A26" s="113"/>
      <c r="B26" s="61" t="s">
        <v>13</v>
      </c>
      <c r="C26" s="37">
        <v>1480</v>
      </c>
      <c r="D26" s="22">
        <v>666</v>
      </c>
      <c r="E26" s="38">
        <v>2146</v>
      </c>
      <c r="F26" s="32">
        <v>6156</v>
      </c>
      <c r="G26" s="22">
        <v>2976</v>
      </c>
      <c r="H26" s="43">
        <v>9132</v>
      </c>
      <c r="I26" s="37">
        <v>1499</v>
      </c>
      <c r="J26" s="22">
        <v>892</v>
      </c>
      <c r="K26" s="38">
        <v>2391</v>
      </c>
      <c r="L26" s="32">
        <v>1916</v>
      </c>
      <c r="M26" s="22">
        <v>585</v>
      </c>
      <c r="N26" s="43">
        <v>2501</v>
      </c>
      <c r="O26" s="37">
        <v>728</v>
      </c>
      <c r="P26" s="22">
        <v>330</v>
      </c>
      <c r="Q26" s="38">
        <v>1058</v>
      </c>
      <c r="R26" s="32">
        <v>475</v>
      </c>
      <c r="S26" s="22">
        <v>119</v>
      </c>
      <c r="T26" s="43">
        <v>594</v>
      </c>
      <c r="U26" s="37">
        <v>1266</v>
      </c>
      <c r="V26" s="22">
        <v>283</v>
      </c>
      <c r="W26" s="38">
        <v>1549</v>
      </c>
      <c r="X26" s="32">
        <v>958</v>
      </c>
      <c r="Y26" s="22">
        <v>272</v>
      </c>
      <c r="Z26" s="43">
        <v>1230</v>
      </c>
      <c r="AA26" s="37">
        <v>1594</v>
      </c>
      <c r="AB26" s="22">
        <v>910</v>
      </c>
      <c r="AC26" s="38">
        <v>2504</v>
      </c>
      <c r="AD26" s="32">
        <v>11116</v>
      </c>
      <c r="AE26" s="22">
        <v>6349</v>
      </c>
      <c r="AF26" s="43">
        <v>17465</v>
      </c>
      <c r="AG26" s="37">
        <v>1841</v>
      </c>
      <c r="AH26" s="22">
        <v>539</v>
      </c>
      <c r="AI26" s="38">
        <v>2380</v>
      </c>
      <c r="AJ26" s="32">
        <v>1246</v>
      </c>
      <c r="AK26" s="22">
        <v>332</v>
      </c>
      <c r="AL26" s="43">
        <v>1578</v>
      </c>
      <c r="AM26" s="37">
        <v>1348</v>
      </c>
      <c r="AN26" s="22">
        <v>1407</v>
      </c>
      <c r="AO26" s="38">
        <v>2755</v>
      </c>
      <c r="AP26" s="32">
        <v>1060</v>
      </c>
      <c r="AQ26" s="22">
        <v>623</v>
      </c>
      <c r="AR26" s="43">
        <v>1683</v>
      </c>
      <c r="AS26" s="37">
        <v>1889</v>
      </c>
      <c r="AT26" s="22">
        <v>740</v>
      </c>
      <c r="AU26" s="38">
        <v>2629</v>
      </c>
      <c r="AV26" s="32">
        <v>1371</v>
      </c>
      <c r="AW26" s="22">
        <v>501</v>
      </c>
      <c r="AX26" s="43">
        <v>1872</v>
      </c>
      <c r="AY26" s="37">
        <v>1469</v>
      </c>
      <c r="AZ26" s="22">
        <v>447</v>
      </c>
      <c r="BA26" s="38">
        <v>1916</v>
      </c>
      <c r="BB26" s="32">
        <v>1905</v>
      </c>
      <c r="BC26" s="22">
        <v>693</v>
      </c>
      <c r="BD26" s="43">
        <v>2598</v>
      </c>
      <c r="BE26" s="37">
        <v>848</v>
      </c>
      <c r="BF26" s="22">
        <v>325</v>
      </c>
      <c r="BG26" s="38">
        <v>1173</v>
      </c>
      <c r="BH26" s="37">
        <v>379</v>
      </c>
      <c r="BI26" s="22">
        <v>180</v>
      </c>
      <c r="BJ26" s="38">
        <v>559</v>
      </c>
      <c r="BK26" s="23"/>
      <c r="BL26" s="23"/>
      <c r="BM26" s="23"/>
      <c r="BN26" s="23"/>
      <c r="BO26" s="23"/>
      <c r="BP26" s="23"/>
      <c r="BQ26" s="23"/>
      <c r="BR26" s="23"/>
      <c r="BS26" s="23"/>
      <c r="BT26" s="23"/>
      <c r="BU26" s="23"/>
      <c r="BV26" s="23"/>
    </row>
    <row r="27" spans="1:74" x14ac:dyDescent="0.2">
      <c r="A27" s="113"/>
      <c r="B27" s="61" t="s">
        <v>14</v>
      </c>
      <c r="C27" s="37">
        <v>1300</v>
      </c>
      <c r="D27" s="22">
        <v>318</v>
      </c>
      <c r="E27" s="38">
        <v>1618</v>
      </c>
      <c r="F27" s="32">
        <v>5575</v>
      </c>
      <c r="G27" s="22">
        <v>1761</v>
      </c>
      <c r="H27" s="43">
        <v>7336</v>
      </c>
      <c r="I27" s="37">
        <v>1531</v>
      </c>
      <c r="J27" s="22">
        <v>553</v>
      </c>
      <c r="K27" s="38">
        <v>2084</v>
      </c>
      <c r="L27" s="32">
        <v>1894</v>
      </c>
      <c r="M27" s="22">
        <v>553</v>
      </c>
      <c r="N27" s="43">
        <v>2447</v>
      </c>
      <c r="O27" s="37">
        <v>818</v>
      </c>
      <c r="P27" s="22">
        <v>167</v>
      </c>
      <c r="Q27" s="38">
        <v>985</v>
      </c>
      <c r="R27" s="32">
        <v>533</v>
      </c>
      <c r="S27" s="22">
        <v>65</v>
      </c>
      <c r="T27" s="43">
        <v>598</v>
      </c>
      <c r="U27" s="37">
        <v>1439</v>
      </c>
      <c r="V27" s="22">
        <v>144</v>
      </c>
      <c r="W27" s="38">
        <v>1583</v>
      </c>
      <c r="X27" s="32">
        <v>1033</v>
      </c>
      <c r="Y27" s="22">
        <v>141</v>
      </c>
      <c r="Z27" s="43">
        <v>1174</v>
      </c>
      <c r="AA27" s="37">
        <v>1369</v>
      </c>
      <c r="AB27" s="22">
        <v>464</v>
      </c>
      <c r="AC27" s="38">
        <v>1833</v>
      </c>
      <c r="AD27" s="32">
        <v>11193</v>
      </c>
      <c r="AE27" s="22">
        <v>3577</v>
      </c>
      <c r="AF27" s="43">
        <v>14770</v>
      </c>
      <c r="AG27" s="37">
        <v>1855</v>
      </c>
      <c r="AH27" s="22">
        <v>333</v>
      </c>
      <c r="AI27" s="38">
        <v>2188</v>
      </c>
      <c r="AJ27" s="32">
        <v>1248</v>
      </c>
      <c r="AK27" s="22">
        <v>167</v>
      </c>
      <c r="AL27" s="43">
        <v>1415</v>
      </c>
      <c r="AM27" s="37">
        <v>1492</v>
      </c>
      <c r="AN27" s="22">
        <v>803</v>
      </c>
      <c r="AO27" s="38">
        <v>2295</v>
      </c>
      <c r="AP27" s="32">
        <v>895</v>
      </c>
      <c r="AQ27" s="22">
        <v>335</v>
      </c>
      <c r="AR27" s="43">
        <v>1230</v>
      </c>
      <c r="AS27" s="37">
        <v>1599</v>
      </c>
      <c r="AT27" s="22">
        <v>332</v>
      </c>
      <c r="AU27" s="38">
        <v>1931</v>
      </c>
      <c r="AV27" s="32">
        <v>1116</v>
      </c>
      <c r="AW27" s="22">
        <v>261</v>
      </c>
      <c r="AX27" s="43">
        <v>1377</v>
      </c>
      <c r="AY27" s="37">
        <v>1365</v>
      </c>
      <c r="AZ27" s="22">
        <v>186</v>
      </c>
      <c r="BA27" s="38">
        <v>1551</v>
      </c>
      <c r="BB27" s="32">
        <v>1835</v>
      </c>
      <c r="BC27" s="22">
        <v>291</v>
      </c>
      <c r="BD27" s="43">
        <v>2126</v>
      </c>
      <c r="BE27" s="37">
        <v>868</v>
      </c>
      <c r="BF27" s="22">
        <v>116</v>
      </c>
      <c r="BG27" s="38">
        <v>984</v>
      </c>
      <c r="BH27" s="37">
        <v>464</v>
      </c>
      <c r="BI27" s="22">
        <v>311</v>
      </c>
      <c r="BJ27" s="38">
        <v>775</v>
      </c>
      <c r="BK27" s="23"/>
      <c r="BL27" s="23"/>
      <c r="BM27" s="23"/>
      <c r="BN27" s="23"/>
      <c r="BO27" s="23"/>
      <c r="BP27" s="23"/>
      <c r="BQ27" s="23"/>
      <c r="BR27" s="23"/>
      <c r="BS27" s="23"/>
      <c r="BT27" s="23"/>
      <c r="BU27" s="23"/>
      <c r="BV27" s="23"/>
    </row>
    <row r="28" spans="1:74" ht="13.5" customHeight="1" x14ac:dyDescent="0.2">
      <c r="A28" s="113"/>
      <c r="B28" s="62" t="s">
        <v>15</v>
      </c>
      <c r="C28" s="39">
        <v>0</v>
      </c>
      <c r="D28" s="27">
        <v>2</v>
      </c>
      <c r="E28" s="40">
        <v>2</v>
      </c>
      <c r="F28" s="33">
        <v>0</v>
      </c>
      <c r="G28" s="27">
        <v>4</v>
      </c>
      <c r="H28" s="44">
        <v>4</v>
      </c>
      <c r="I28" s="39">
        <v>0</v>
      </c>
      <c r="J28" s="27">
        <v>10</v>
      </c>
      <c r="K28" s="40">
        <v>10</v>
      </c>
      <c r="L28" s="33">
        <v>0</v>
      </c>
      <c r="M28" s="27">
        <v>114</v>
      </c>
      <c r="N28" s="44">
        <v>114</v>
      </c>
      <c r="O28" s="39">
        <v>1</v>
      </c>
      <c r="P28" s="27">
        <v>2</v>
      </c>
      <c r="Q28" s="40">
        <v>3</v>
      </c>
      <c r="R28" s="33">
        <v>0</v>
      </c>
      <c r="S28" s="27">
        <v>0</v>
      </c>
      <c r="T28" s="44">
        <v>0</v>
      </c>
      <c r="U28" s="39">
        <v>0</v>
      </c>
      <c r="V28" s="27">
        <v>1</v>
      </c>
      <c r="W28" s="40">
        <v>1</v>
      </c>
      <c r="X28" s="33">
        <v>0</v>
      </c>
      <c r="Y28" s="27">
        <v>0</v>
      </c>
      <c r="Z28" s="44">
        <v>0</v>
      </c>
      <c r="AA28" s="39">
        <v>0</v>
      </c>
      <c r="AB28" s="27">
        <v>1</v>
      </c>
      <c r="AC28" s="40">
        <v>1</v>
      </c>
      <c r="AD28" s="33">
        <v>1</v>
      </c>
      <c r="AE28" s="27">
        <v>7</v>
      </c>
      <c r="AF28" s="44">
        <v>8</v>
      </c>
      <c r="AG28" s="39">
        <v>0</v>
      </c>
      <c r="AH28" s="27">
        <v>1</v>
      </c>
      <c r="AI28" s="40">
        <v>1</v>
      </c>
      <c r="AJ28" s="33">
        <v>0</v>
      </c>
      <c r="AK28" s="27">
        <v>0</v>
      </c>
      <c r="AL28" s="44">
        <v>0</v>
      </c>
      <c r="AM28" s="39">
        <v>0</v>
      </c>
      <c r="AN28" s="27">
        <v>4</v>
      </c>
      <c r="AO28" s="40">
        <v>4</v>
      </c>
      <c r="AP28" s="33">
        <v>1</v>
      </c>
      <c r="AQ28" s="27">
        <v>2</v>
      </c>
      <c r="AR28" s="44">
        <v>3</v>
      </c>
      <c r="AS28" s="39">
        <v>0</v>
      </c>
      <c r="AT28" s="27">
        <v>1</v>
      </c>
      <c r="AU28" s="40">
        <v>1</v>
      </c>
      <c r="AV28" s="33">
        <v>0</v>
      </c>
      <c r="AW28" s="27">
        <v>3</v>
      </c>
      <c r="AX28" s="44">
        <v>3</v>
      </c>
      <c r="AY28" s="39">
        <v>1</v>
      </c>
      <c r="AZ28" s="27">
        <v>1</v>
      </c>
      <c r="BA28" s="40">
        <v>2</v>
      </c>
      <c r="BB28" s="33">
        <v>1</v>
      </c>
      <c r="BC28" s="27">
        <v>8</v>
      </c>
      <c r="BD28" s="44">
        <v>9</v>
      </c>
      <c r="BE28" s="39">
        <v>0</v>
      </c>
      <c r="BF28" s="27">
        <v>0</v>
      </c>
      <c r="BG28" s="40">
        <v>0</v>
      </c>
      <c r="BH28" s="39">
        <v>4</v>
      </c>
      <c r="BI28" s="27">
        <v>4</v>
      </c>
      <c r="BJ28" s="40">
        <v>8</v>
      </c>
      <c r="BK28" s="23"/>
      <c r="BL28" s="23"/>
      <c r="BM28" s="23"/>
      <c r="BN28" s="23"/>
      <c r="BO28" s="23"/>
      <c r="BP28" s="23"/>
      <c r="BQ28" s="23"/>
      <c r="BR28" s="23"/>
      <c r="BS28" s="23"/>
      <c r="BT28" s="23"/>
      <c r="BU28" s="23"/>
      <c r="BV28" s="23"/>
    </row>
    <row r="29" spans="1:74" ht="13.5" customHeight="1" x14ac:dyDescent="0.2">
      <c r="A29" s="114"/>
      <c r="B29" s="63" t="s">
        <v>16</v>
      </c>
      <c r="C29" s="41">
        <v>11615</v>
      </c>
      <c r="D29" s="29">
        <v>17805</v>
      </c>
      <c r="E29" s="30">
        <v>29420</v>
      </c>
      <c r="F29" s="34">
        <v>41489</v>
      </c>
      <c r="G29" s="29">
        <v>68366</v>
      </c>
      <c r="H29" s="30">
        <v>109855</v>
      </c>
      <c r="I29" s="41">
        <v>8657</v>
      </c>
      <c r="J29" s="29">
        <v>19310</v>
      </c>
      <c r="K29" s="30">
        <v>27967</v>
      </c>
      <c r="L29" s="34">
        <v>13953</v>
      </c>
      <c r="M29" s="29">
        <v>14464</v>
      </c>
      <c r="N29" s="45">
        <v>28417</v>
      </c>
      <c r="O29" s="41">
        <v>5914</v>
      </c>
      <c r="P29" s="29">
        <v>8835</v>
      </c>
      <c r="Q29" s="30">
        <v>14749</v>
      </c>
      <c r="R29" s="34">
        <v>3762</v>
      </c>
      <c r="S29" s="29">
        <v>3134</v>
      </c>
      <c r="T29" s="45">
        <v>6896</v>
      </c>
      <c r="U29" s="41">
        <v>9934</v>
      </c>
      <c r="V29" s="29">
        <v>8692</v>
      </c>
      <c r="W29" s="30">
        <v>18626</v>
      </c>
      <c r="X29" s="34">
        <v>7135</v>
      </c>
      <c r="Y29" s="29">
        <v>7416</v>
      </c>
      <c r="Z29" s="45">
        <v>14551</v>
      </c>
      <c r="AA29" s="41">
        <v>13856</v>
      </c>
      <c r="AB29" s="29">
        <v>21248</v>
      </c>
      <c r="AC29" s="30">
        <v>35104</v>
      </c>
      <c r="AD29" s="34">
        <v>79376</v>
      </c>
      <c r="AE29" s="29">
        <v>128904</v>
      </c>
      <c r="AF29" s="45">
        <v>208280</v>
      </c>
      <c r="AG29" s="41">
        <v>15223</v>
      </c>
      <c r="AH29" s="29">
        <v>18169</v>
      </c>
      <c r="AI29" s="30">
        <v>33392</v>
      </c>
      <c r="AJ29" s="34">
        <v>9929</v>
      </c>
      <c r="AK29" s="29">
        <v>9408</v>
      </c>
      <c r="AL29" s="45">
        <v>19337</v>
      </c>
      <c r="AM29" s="41">
        <v>8061</v>
      </c>
      <c r="AN29" s="29">
        <v>27222</v>
      </c>
      <c r="AO29" s="30">
        <v>35283</v>
      </c>
      <c r="AP29" s="34">
        <v>6731</v>
      </c>
      <c r="AQ29" s="29">
        <v>15896</v>
      </c>
      <c r="AR29" s="45">
        <v>22627</v>
      </c>
      <c r="AS29" s="41">
        <v>15508</v>
      </c>
      <c r="AT29" s="29">
        <v>24035</v>
      </c>
      <c r="AU29" s="30">
        <v>39543</v>
      </c>
      <c r="AV29" s="34">
        <v>9039</v>
      </c>
      <c r="AW29" s="29">
        <v>12815</v>
      </c>
      <c r="AX29" s="45">
        <v>21854</v>
      </c>
      <c r="AY29" s="41">
        <v>9951</v>
      </c>
      <c r="AZ29" s="29">
        <v>11693</v>
      </c>
      <c r="BA29" s="30">
        <v>21644</v>
      </c>
      <c r="BB29" s="34">
        <v>16356</v>
      </c>
      <c r="BC29" s="29">
        <v>18074</v>
      </c>
      <c r="BD29" s="45">
        <v>34430</v>
      </c>
      <c r="BE29" s="41">
        <v>6530</v>
      </c>
      <c r="BF29" s="29">
        <v>8500</v>
      </c>
      <c r="BG29" s="30">
        <v>15030</v>
      </c>
      <c r="BH29" s="41">
        <v>2440</v>
      </c>
      <c r="BI29" s="29">
        <v>1573</v>
      </c>
      <c r="BJ29" s="30">
        <v>4013</v>
      </c>
      <c r="BK29" s="23"/>
      <c r="BL29" s="23"/>
      <c r="BM29" s="23"/>
      <c r="BN29" s="23"/>
      <c r="BO29" s="23"/>
      <c r="BP29" s="24"/>
      <c r="BQ29" s="24"/>
      <c r="BR29" s="24"/>
      <c r="BS29" s="24"/>
      <c r="BT29" s="24"/>
      <c r="BU29" s="24"/>
      <c r="BV29" s="24"/>
    </row>
    <row r="30" spans="1:74" ht="13.5" customHeight="1" x14ac:dyDescent="0.2">
      <c r="A30" s="115" t="s">
        <v>18</v>
      </c>
      <c r="B30" s="116"/>
      <c r="C30" s="46">
        <v>0</v>
      </c>
      <c r="D30" s="47">
        <v>0</v>
      </c>
      <c r="E30" s="48">
        <v>0</v>
      </c>
      <c r="F30" s="49">
        <v>0</v>
      </c>
      <c r="G30" s="47">
        <v>0</v>
      </c>
      <c r="H30" s="50">
        <v>0</v>
      </c>
      <c r="I30" s="46">
        <v>0</v>
      </c>
      <c r="J30" s="51">
        <v>0</v>
      </c>
      <c r="K30" s="48">
        <v>0</v>
      </c>
      <c r="L30" s="52">
        <v>0</v>
      </c>
      <c r="M30" s="47">
        <v>0</v>
      </c>
      <c r="N30" s="53">
        <v>0</v>
      </c>
      <c r="O30" s="46">
        <v>0</v>
      </c>
      <c r="P30" s="47">
        <v>0</v>
      </c>
      <c r="Q30" s="54">
        <v>0</v>
      </c>
      <c r="R30" s="49">
        <v>0</v>
      </c>
      <c r="S30" s="47">
        <v>0</v>
      </c>
      <c r="T30" s="53">
        <v>0</v>
      </c>
      <c r="U30" s="46">
        <v>0</v>
      </c>
      <c r="V30" s="47">
        <v>0</v>
      </c>
      <c r="W30" s="54">
        <v>0</v>
      </c>
      <c r="X30" s="52">
        <v>0</v>
      </c>
      <c r="Y30" s="47">
        <v>0</v>
      </c>
      <c r="Z30" s="53">
        <v>0</v>
      </c>
      <c r="AA30" s="46">
        <v>0</v>
      </c>
      <c r="AB30" s="47">
        <v>0</v>
      </c>
      <c r="AC30" s="54">
        <v>0</v>
      </c>
      <c r="AD30" s="52">
        <v>0</v>
      </c>
      <c r="AE30" s="47">
        <v>0</v>
      </c>
      <c r="AF30" s="53">
        <v>0</v>
      </c>
      <c r="AG30" s="46">
        <v>0</v>
      </c>
      <c r="AH30" s="47">
        <v>0</v>
      </c>
      <c r="AI30" s="54">
        <v>0</v>
      </c>
      <c r="AJ30" s="52">
        <v>0</v>
      </c>
      <c r="AK30" s="47">
        <v>0</v>
      </c>
      <c r="AL30" s="53">
        <v>0</v>
      </c>
      <c r="AM30" s="46">
        <v>0</v>
      </c>
      <c r="AN30" s="47">
        <v>0</v>
      </c>
      <c r="AO30" s="54">
        <v>0</v>
      </c>
      <c r="AP30" s="52">
        <v>0</v>
      </c>
      <c r="AQ30" s="47">
        <v>0</v>
      </c>
      <c r="AR30" s="53">
        <v>0</v>
      </c>
      <c r="AS30" s="46">
        <v>0</v>
      </c>
      <c r="AT30" s="47">
        <v>0</v>
      </c>
      <c r="AU30" s="54">
        <v>0</v>
      </c>
      <c r="AV30" s="52">
        <v>0</v>
      </c>
      <c r="AW30" s="47">
        <v>0</v>
      </c>
      <c r="AX30" s="53">
        <v>0</v>
      </c>
      <c r="AY30" s="46">
        <v>0</v>
      </c>
      <c r="AZ30" s="47">
        <v>0</v>
      </c>
      <c r="BA30" s="54">
        <v>0</v>
      </c>
      <c r="BB30" s="52">
        <v>0</v>
      </c>
      <c r="BC30" s="47">
        <v>0</v>
      </c>
      <c r="BD30" s="53">
        <v>0</v>
      </c>
      <c r="BE30" s="46">
        <v>0</v>
      </c>
      <c r="BF30" s="47">
        <v>0</v>
      </c>
      <c r="BG30" s="54">
        <v>0</v>
      </c>
      <c r="BH30" s="46">
        <v>0</v>
      </c>
      <c r="BI30" s="47">
        <v>0</v>
      </c>
      <c r="BJ30" s="54">
        <v>0</v>
      </c>
      <c r="BK30" s="23"/>
      <c r="BL30" s="23"/>
      <c r="BM30" s="23"/>
      <c r="BN30" s="23"/>
      <c r="BO30" s="23"/>
      <c r="BP30" s="23"/>
      <c r="BQ30" s="23"/>
      <c r="BR30" s="23"/>
      <c r="BS30" s="23"/>
      <c r="BT30" s="23"/>
      <c r="BU30" s="23"/>
      <c r="BV30" s="23"/>
    </row>
    <row r="31" spans="1:74" ht="15" customHeight="1" x14ac:dyDescent="0.2">
      <c r="A31" s="117" t="s">
        <v>5</v>
      </c>
      <c r="B31" s="118"/>
      <c r="C31" s="55">
        <v>23235</v>
      </c>
      <c r="D31" s="56">
        <v>35137</v>
      </c>
      <c r="E31" s="57">
        <v>58372</v>
      </c>
      <c r="F31" s="58">
        <v>75861</v>
      </c>
      <c r="G31" s="56">
        <v>137101</v>
      </c>
      <c r="H31" s="59">
        <v>212962</v>
      </c>
      <c r="I31" s="55">
        <v>15705</v>
      </c>
      <c r="J31" s="56">
        <v>39083</v>
      </c>
      <c r="K31" s="57">
        <v>54788</v>
      </c>
      <c r="L31" s="58">
        <v>26294</v>
      </c>
      <c r="M31" s="56">
        <v>30245</v>
      </c>
      <c r="N31" s="59">
        <v>56539</v>
      </c>
      <c r="O31" s="55">
        <v>11504</v>
      </c>
      <c r="P31" s="56">
        <v>18125</v>
      </c>
      <c r="Q31" s="57">
        <v>29629</v>
      </c>
      <c r="R31" s="58">
        <v>7009</v>
      </c>
      <c r="S31" s="56">
        <v>6474</v>
      </c>
      <c r="T31" s="59">
        <v>13483</v>
      </c>
      <c r="U31" s="55">
        <v>18695</v>
      </c>
      <c r="V31" s="56">
        <v>17726</v>
      </c>
      <c r="W31" s="57">
        <v>36421</v>
      </c>
      <c r="X31" s="58">
        <v>13023</v>
      </c>
      <c r="Y31" s="56">
        <v>15845</v>
      </c>
      <c r="Z31" s="59">
        <v>28868</v>
      </c>
      <c r="AA31" s="55">
        <v>26592</v>
      </c>
      <c r="AB31" s="56">
        <v>44744</v>
      </c>
      <c r="AC31" s="57">
        <v>71336</v>
      </c>
      <c r="AD31" s="58">
        <v>145530</v>
      </c>
      <c r="AE31" s="56">
        <v>269514</v>
      </c>
      <c r="AF31" s="59">
        <v>415044</v>
      </c>
      <c r="AG31" s="55">
        <v>29420</v>
      </c>
      <c r="AH31" s="56">
        <v>36576</v>
      </c>
      <c r="AI31" s="57">
        <v>65996</v>
      </c>
      <c r="AJ31" s="58">
        <v>19367</v>
      </c>
      <c r="AK31" s="56">
        <v>18905</v>
      </c>
      <c r="AL31" s="59">
        <v>38272</v>
      </c>
      <c r="AM31" s="55">
        <v>15230</v>
      </c>
      <c r="AN31" s="56">
        <v>54625</v>
      </c>
      <c r="AO31" s="57">
        <v>69855</v>
      </c>
      <c r="AP31" s="58">
        <v>12685</v>
      </c>
      <c r="AQ31" s="56">
        <v>32553</v>
      </c>
      <c r="AR31" s="59">
        <v>45238</v>
      </c>
      <c r="AS31" s="55">
        <v>30779</v>
      </c>
      <c r="AT31" s="56">
        <v>47315</v>
      </c>
      <c r="AU31" s="57">
        <v>78094</v>
      </c>
      <c r="AV31" s="58">
        <v>17096</v>
      </c>
      <c r="AW31" s="56">
        <v>26580</v>
      </c>
      <c r="AX31" s="59">
        <v>43676</v>
      </c>
      <c r="AY31" s="55">
        <v>18844</v>
      </c>
      <c r="AZ31" s="56">
        <v>24220</v>
      </c>
      <c r="BA31" s="57">
        <v>43064</v>
      </c>
      <c r="BB31" s="58">
        <v>31578</v>
      </c>
      <c r="BC31" s="56">
        <v>35919</v>
      </c>
      <c r="BD31" s="59">
        <v>67497</v>
      </c>
      <c r="BE31" s="55">
        <v>12209</v>
      </c>
      <c r="BF31" s="56">
        <v>17139</v>
      </c>
      <c r="BG31" s="57">
        <v>29348</v>
      </c>
      <c r="BH31" s="55">
        <v>5529</v>
      </c>
      <c r="BI31" s="56">
        <v>3655</v>
      </c>
      <c r="BJ31" s="57">
        <v>9184</v>
      </c>
      <c r="BK31" s="23"/>
      <c r="BL31" s="23"/>
      <c r="BM31" s="23"/>
      <c r="BN31" s="23"/>
      <c r="BO31" s="23"/>
      <c r="BP31" s="25"/>
      <c r="BQ31" s="26"/>
      <c r="BR31" s="26"/>
      <c r="BS31" s="25"/>
      <c r="BT31" s="26"/>
      <c r="BU31" s="26"/>
      <c r="BV31" s="25"/>
    </row>
    <row r="32" spans="1:74" x14ac:dyDescent="0.2">
      <c r="A32" s="111" t="s">
        <v>19</v>
      </c>
      <c r="B32" s="111"/>
      <c r="C32" s="111"/>
      <c r="D32" s="111"/>
      <c r="E32" s="111"/>
      <c r="F32" s="111"/>
      <c r="G32" s="111"/>
      <c r="H32" s="111"/>
      <c r="I32" s="111"/>
      <c r="J32" s="111"/>
      <c r="K32" s="111"/>
      <c r="L32" s="111"/>
      <c r="M32" s="111"/>
      <c r="N32" s="111"/>
      <c r="O32" s="111"/>
      <c r="P32" s="111"/>
      <c r="Q32" s="111"/>
      <c r="R32" s="111"/>
      <c r="S32" s="111"/>
      <c r="T32" s="111"/>
      <c r="U32" s="111"/>
      <c r="V32" s="111"/>
      <c r="W32" s="111"/>
      <c r="X32" s="111"/>
      <c r="Y32" s="111"/>
      <c r="Z32" s="111"/>
      <c r="AA32" s="111"/>
      <c r="AB32" s="111"/>
      <c r="AC32" s="111"/>
      <c r="AD32" s="111"/>
      <c r="AE32" s="111"/>
      <c r="AF32" s="111"/>
      <c r="AG32" s="111"/>
      <c r="AH32" s="111"/>
      <c r="AI32" s="111"/>
      <c r="AJ32" s="111"/>
      <c r="AK32" s="111"/>
      <c r="AL32" s="111"/>
      <c r="AM32" s="111"/>
      <c r="AN32" s="111"/>
      <c r="AO32" s="111"/>
      <c r="AP32" s="111"/>
      <c r="AQ32" s="111"/>
      <c r="AR32" s="111"/>
      <c r="AS32" s="111"/>
      <c r="AT32" s="111"/>
      <c r="AU32" s="111"/>
      <c r="AV32" s="111"/>
      <c r="AW32" s="111"/>
      <c r="AX32" s="111"/>
      <c r="AY32" s="111"/>
      <c r="AZ32" s="111"/>
      <c r="BA32" s="111"/>
      <c r="BB32" s="111"/>
      <c r="BC32" s="111"/>
      <c r="BD32" s="111"/>
      <c r="BE32" s="111"/>
      <c r="BF32" s="111"/>
      <c r="BG32" s="111"/>
      <c r="BH32" s="111"/>
      <c r="BI32" s="111"/>
      <c r="BJ32" s="111"/>
    </row>
  </sheetData>
  <sheetProtection selectLockedCells="1" selectUnlockedCells="1"/>
  <mergeCells count="89">
    <mergeCell ref="A32:BJ32"/>
    <mergeCell ref="BI8:BI9"/>
    <mergeCell ref="BJ8:BJ9"/>
    <mergeCell ref="A10:A19"/>
    <mergeCell ref="A20:A29"/>
    <mergeCell ref="A30:B30"/>
    <mergeCell ref="A31:B31"/>
    <mergeCell ref="BC8:BC9"/>
    <mergeCell ref="BD8:BD9"/>
    <mergeCell ref="BE8:BE9"/>
    <mergeCell ref="BH8:BH9"/>
    <mergeCell ref="AW8:AW9"/>
    <mergeCell ref="AX8:AX9"/>
    <mergeCell ref="AY8:AY9"/>
    <mergeCell ref="AZ8:AZ9"/>
    <mergeCell ref="BA8:BA9"/>
    <mergeCell ref="BG8:BG9"/>
    <mergeCell ref="AO8:AO9"/>
    <mergeCell ref="AP8:AP9"/>
    <mergeCell ref="AQ8:AQ9"/>
    <mergeCell ref="AR8:AR9"/>
    <mergeCell ref="AS8:AS9"/>
    <mergeCell ref="BB8:BB9"/>
    <mergeCell ref="AT8:AT9"/>
    <mergeCell ref="AU8:AU9"/>
    <mergeCell ref="AV8:AV9"/>
    <mergeCell ref="BF8:BF9"/>
    <mergeCell ref="AJ8:AJ9"/>
    <mergeCell ref="AK8:AK9"/>
    <mergeCell ref="AL8:AL9"/>
    <mergeCell ref="AM8:AM9"/>
    <mergeCell ref="AN8:AN9"/>
    <mergeCell ref="AE8:AE9"/>
    <mergeCell ref="AF8:AF9"/>
    <mergeCell ref="AG8:AG9"/>
    <mergeCell ref="AH8:AH9"/>
    <mergeCell ref="AI8:AI9"/>
    <mergeCell ref="Z8:Z9"/>
    <mergeCell ref="AA8:AA9"/>
    <mergeCell ref="AB8:AB9"/>
    <mergeCell ref="AC8:AC9"/>
    <mergeCell ref="AD8:AD9"/>
    <mergeCell ref="U8:U9"/>
    <mergeCell ref="V8:V9"/>
    <mergeCell ref="W8:W9"/>
    <mergeCell ref="X8:X9"/>
    <mergeCell ref="Y8:Y9"/>
    <mergeCell ref="P8:P9"/>
    <mergeCell ref="Q8:Q9"/>
    <mergeCell ref="R8:R9"/>
    <mergeCell ref="S8:S9"/>
    <mergeCell ref="T8:T9"/>
    <mergeCell ref="K8:K9"/>
    <mergeCell ref="L8:L9"/>
    <mergeCell ref="M8:M9"/>
    <mergeCell ref="N8:N9"/>
    <mergeCell ref="O8:O9"/>
    <mergeCell ref="F8:F9"/>
    <mergeCell ref="G8:G9"/>
    <mergeCell ref="H8:H9"/>
    <mergeCell ref="I8:I9"/>
    <mergeCell ref="J8:J9"/>
    <mergeCell ref="A8:A9"/>
    <mergeCell ref="B8:B9"/>
    <mergeCell ref="C8:C9"/>
    <mergeCell ref="D8:D9"/>
    <mergeCell ref="E8:E9"/>
    <mergeCell ref="AV7:AX7"/>
    <mergeCell ref="AY7:BA7"/>
    <mergeCell ref="BB7:BD7"/>
    <mergeCell ref="BE7:BG7"/>
    <mergeCell ref="BH7:BJ7"/>
    <mergeCell ref="AG7:AI7"/>
    <mergeCell ref="AJ7:AL7"/>
    <mergeCell ref="AM7:AO7"/>
    <mergeCell ref="AP7:AR7"/>
    <mergeCell ref="AS7:AU7"/>
    <mergeCell ref="A1:AE2"/>
    <mergeCell ref="A7:B7"/>
    <mergeCell ref="C7:E7"/>
    <mergeCell ref="F7:H7"/>
    <mergeCell ref="I7:K7"/>
    <mergeCell ref="L7:N7"/>
    <mergeCell ref="O7:Q7"/>
    <mergeCell ref="R7:T7"/>
    <mergeCell ref="U7:W7"/>
    <mergeCell ref="X7:Z7"/>
    <mergeCell ref="AA7:AC7"/>
    <mergeCell ref="AD7:AF7"/>
  </mergeCells>
  <pageMargins left="0.75" right="0.75" top="1" bottom="1" header="0.51180555555555551" footer="0.51180555555555551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Totales Fonasa - No Fonasa</vt:lpstr>
      <vt:lpstr> Fonasa-No Fonasa por Dptos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Naldi Borges</dc:creator>
  <cp:lastModifiedBy>.</cp:lastModifiedBy>
  <dcterms:created xsi:type="dcterms:W3CDTF">2021-02-10T23:18:11Z</dcterms:created>
  <dcterms:modified xsi:type="dcterms:W3CDTF">2024-03-14T12:12:59Z</dcterms:modified>
</cp:coreProperties>
</file>